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 activeTab="2"/>
  </bookViews>
  <sheets>
    <sheet name="LEKI" sheetId="1" r:id="rId1"/>
    <sheet name="IMMUNOGLOBULINY STOSOWANE POZA " sheetId="2" r:id="rId2"/>
    <sheet name="SZCZEPIONKI" sheetId="3" r:id="rId3"/>
    <sheet name="INNE" sheetId="4" r:id="rId4"/>
  </sheet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29" i="4" l="1"/>
  <c r="K30" i="4"/>
  <c r="K31" i="4"/>
  <c r="K32" i="4"/>
  <c r="K26" i="1" l="1"/>
  <c r="K27" i="1"/>
  <c r="K44" i="3" l="1"/>
  <c r="K43" i="3"/>
  <c r="K42" i="3"/>
  <c r="K41" i="3"/>
  <c r="K40" i="3"/>
  <c r="K39" i="3"/>
  <c r="K38" i="3"/>
  <c r="K37" i="3"/>
  <c r="K36" i="3"/>
  <c r="K35" i="3"/>
  <c r="K34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3" i="3"/>
  <c r="K8" i="3"/>
  <c r="K3" i="3"/>
  <c r="M9" i="2"/>
  <c r="M8" i="2"/>
  <c r="M7" i="2"/>
  <c r="M6" i="2"/>
  <c r="M4" i="2"/>
  <c r="K258" i="1"/>
  <c r="K257" i="1"/>
  <c r="K256" i="1"/>
  <c r="K255" i="1"/>
  <c r="K254" i="1"/>
  <c r="K253" i="1"/>
  <c r="K252" i="1"/>
  <c r="K251" i="1"/>
  <c r="K250" i="1"/>
  <c r="K249" i="1"/>
  <c r="K248" i="1"/>
  <c r="K247" i="1"/>
  <c r="K242" i="1"/>
  <c r="K241" i="1"/>
  <c r="K240" i="1"/>
  <c r="K239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79" i="1"/>
  <c r="K174" i="1"/>
  <c r="K169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47" i="1"/>
  <c r="K142" i="1"/>
  <c r="K138" i="1"/>
  <c r="K133" i="1"/>
  <c r="K128" i="1"/>
  <c r="K123" i="1"/>
  <c r="K122" i="1"/>
  <c r="K117" i="1"/>
  <c r="K116" i="1"/>
  <c r="K11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3" i="1"/>
  <c r="K82" i="1"/>
  <c r="K81" i="1"/>
  <c r="K76" i="1"/>
  <c r="K71" i="1"/>
  <c r="K66" i="1"/>
  <c r="K61" i="1"/>
  <c r="K57" i="1"/>
  <c r="K53" i="1"/>
  <c r="K48" i="1"/>
  <c r="K43" i="1"/>
  <c r="K42" i="1"/>
  <c r="K41" i="1"/>
  <c r="K36" i="1"/>
  <c r="K31" i="1"/>
  <c r="K20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<sst xmlns="http://schemas.openxmlformats.org/spreadsheetml/2006/main" count="1215" uniqueCount="478">
  <si>
    <t>ZADANIE 1</t>
  </si>
  <si>
    <t>NAZWA MIĘDZYNAROD.</t>
  </si>
  <si>
    <t>POSTAĆ</t>
  </si>
  <si>
    <t>DAWKA</t>
  </si>
  <si>
    <t>ILOŚĆ W OPAK</t>
  </si>
  <si>
    <t>ILOŚĆ OPAKOWAŃ</t>
  </si>
  <si>
    <t>CENA NETTO</t>
  </si>
  <si>
    <t>WARTOŚĆ NETTO</t>
  </si>
  <si>
    <t>VAT</t>
  </si>
  <si>
    <t>WARTOŚĆ BRUTTO</t>
  </si>
  <si>
    <t>ILOŚĆ PRZEWIDZIANA DO ZAKUPU W RAMACH PRAWA OPCJI (50%)</t>
  </si>
  <si>
    <t>PEŁNA NAZWA HANDLOWA / EAN</t>
  </si>
  <si>
    <t>BUPRENORPHINE</t>
  </si>
  <si>
    <t>TABL. PODJĘZYK.</t>
  </si>
  <si>
    <t xml:space="preserve">0,2mg,  </t>
  </si>
  <si>
    <t xml:space="preserve">0,4mg </t>
  </si>
  <si>
    <t>AMP</t>
  </si>
  <si>
    <t>0,3mg/1ml</t>
  </si>
  <si>
    <t>CLONAZEPAM</t>
  </si>
  <si>
    <t>AMP IV, IM</t>
  </si>
  <si>
    <t xml:space="preserve">1 mg/1 ml </t>
  </si>
  <si>
    <t>CLORAZEPATE</t>
  </si>
  <si>
    <t>KAPS</t>
  </si>
  <si>
    <t xml:space="preserve">10 mg </t>
  </si>
  <si>
    <t>LORAZEPAM</t>
  </si>
  <si>
    <t xml:space="preserve"> 2mg/ml</t>
  </si>
  <si>
    <t>METHYLOPHENIDATE</t>
  </si>
  <si>
    <t>TABL O PRZEDŁ. UWALN.</t>
  </si>
  <si>
    <t>18 MG</t>
  </si>
  <si>
    <t>MIDAZOLAM</t>
  </si>
  <si>
    <t>ROZTW. DO STOSOWANIA W JAMIE USTNEJ</t>
  </si>
  <si>
    <t>5MG/ML</t>
  </si>
  <si>
    <t>MORPHINI SULFAS</t>
  </si>
  <si>
    <t>ROZTWÓR DOUSTNY</t>
  </si>
  <si>
    <t>20MG/ML</t>
  </si>
  <si>
    <t>20 ML</t>
  </si>
  <si>
    <t>OXYCODONE</t>
  </si>
  <si>
    <t>10MG/ML</t>
  </si>
  <si>
    <t>50MG/ML</t>
  </si>
  <si>
    <t>OXYCODONE + NALOXONE</t>
  </si>
  <si>
    <t>TABL.O PRZEDŁ. UWAL.</t>
  </si>
  <si>
    <t>20mg+10mg</t>
  </si>
  <si>
    <t>10mg+5mg</t>
  </si>
  <si>
    <t>suma</t>
  </si>
  <si>
    <t>ZADANIE 2</t>
  </si>
  <si>
    <t>PHENOBARBITAL*</t>
  </si>
  <si>
    <t>FIOL</t>
  </si>
  <si>
    <t>40MG</t>
  </si>
  <si>
    <t xml:space="preserve">*Dopuszcza się lek dostępny na jednorazowe zezwolenie MZ pod warunkiem przedstawienia dokumentu czasowego dopuszczenia do obrotu wystawionego przez Ministerstwo Zdrowia oraz ULOTKI </t>
  </si>
  <si>
    <t>ZADANIE 3</t>
  </si>
  <si>
    <t>ALBUMINA LUDZKA 20% a 100ML</t>
  </si>
  <si>
    <t>R-R DO INFUZJI</t>
  </si>
  <si>
    <t>20% (200G/L)</t>
  </si>
  <si>
    <t>ALBUMINA LUDZKA 20% a 50ML</t>
  </si>
  <si>
    <t>ZADANIE 4</t>
  </si>
  <si>
    <t>PEŁNA NAZWA HANDLOWA, EAN</t>
  </si>
  <si>
    <t>CARBOXYMALTOSUM FERRICUM</t>
  </si>
  <si>
    <t>50MG FE+3 /ML A 10 ML</t>
  </si>
  <si>
    <t>ZADANIE 5</t>
  </si>
  <si>
    <t>FONDAPARINUX NATRICUM</t>
  </si>
  <si>
    <t>AMPUŁKO-STRZYKAWKA</t>
  </si>
  <si>
    <t>2,5mg/0,5ml</t>
  </si>
  <si>
    <t>ZADANIE 6</t>
  </si>
  <si>
    <t>ENOXAPARINUM NATRICUM</t>
  </si>
  <si>
    <t>40mg/0,4ml</t>
  </si>
  <si>
    <t>60mg/0,6ml</t>
  </si>
  <si>
    <t>POLYSTYRENE SULFONATE</t>
  </si>
  <si>
    <t>PROSZEK</t>
  </si>
  <si>
    <t>1,42G NA+ /15G</t>
  </si>
  <si>
    <t>454G</t>
  </si>
  <si>
    <t>ZADANIE 7</t>
  </si>
  <si>
    <t>SODIUM VALPROATE</t>
  </si>
  <si>
    <t>FIOL.</t>
  </si>
  <si>
    <t>400 MG/4ML</t>
  </si>
  <si>
    <t>ZADANIE 8</t>
  </si>
  <si>
    <t>IBUPROFEN</t>
  </si>
  <si>
    <t>400mg/100ml</t>
  </si>
  <si>
    <t>ZADANIE 9</t>
  </si>
  <si>
    <t>IMMUNOGLOBULINA PRZECIW WIRUSOWI ZAPALENIA WĄTROBY TYPU B (LUDZKA)</t>
  </si>
  <si>
    <t xml:space="preserve">500 j.m./10 ml </t>
  </si>
  <si>
    <t>ZADANIE 10</t>
  </si>
  <si>
    <t>LANDIOLOLI HYDROCHLORIDUM</t>
  </si>
  <si>
    <t>300MG</t>
  </si>
  <si>
    <t>ZADANIE 11</t>
  </si>
  <si>
    <t xml:space="preserve">MANNITOL 15% </t>
  </si>
  <si>
    <t>WOREK</t>
  </si>
  <si>
    <t>150MG/ML 100ML</t>
  </si>
  <si>
    <t>ZADANIE 12</t>
  </si>
  <si>
    <t>MANNITOL 20%, BUTELKA Z BEZBARWNEGO SZKŁA ZAMKNIĘTA ALUMINIOWYM KAPSLEM LUB OPAKOWANIE Z DWOMA PORTAMI</t>
  </si>
  <si>
    <t>BUTELKA</t>
  </si>
  <si>
    <t>200MG/ML 100ML</t>
  </si>
  <si>
    <t>ZADANIE 13</t>
  </si>
  <si>
    <t>NOREPINEPHRINE</t>
  </si>
  <si>
    <t>1MG/ML</t>
  </si>
  <si>
    <t>ZADANIE 14</t>
  </si>
  <si>
    <t>NADROPARINUM CALCICUM</t>
  </si>
  <si>
    <t>3800 j.m. /0,4ml</t>
  </si>
  <si>
    <t>5700 j.m. /0,6ml</t>
  </si>
  <si>
    <t>7600 j.m. /0,8ml</t>
  </si>
  <si>
    <t>ZADANIE 15</t>
  </si>
  <si>
    <t>BIPERIDEN</t>
  </si>
  <si>
    <t>FERRIC HYDROOXIDE SACCHARATED COMPLEX</t>
  </si>
  <si>
    <t>20MG FE+3 /ML A 5ML</t>
  </si>
  <si>
    <t>FILGRASTIM</t>
  </si>
  <si>
    <t>AMP-STRZ</t>
  </si>
  <si>
    <t>0,30MG/ 0,5ML= 30MLN JM/ 0,5ML</t>
  </si>
  <si>
    <t>FLUMAZENIL</t>
  </si>
  <si>
    <t>0,5MG/5ML</t>
  </si>
  <si>
    <t>GALANTAMINE HYDROBROMIDE</t>
  </si>
  <si>
    <t>2,5MG/ML</t>
  </si>
  <si>
    <t>HALOPERIDOL</t>
  </si>
  <si>
    <t xml:space="preserve">AMP  </t>
  </si>
  <si>
    <t>HYOSCINE BUTYLBROMIDE</t>
  </si>
  <si>
    <t>LIDOCAINE HYDROCHLORIDE</t>
  </si>
  <si>
    <t xml:space="preserve">AMP. </t>
  </si>
  <si>
    <t>20MG/ML A 5ML</t>
  </si>
  <si>
    <t>FIOLKI*</t>
  </si>
  <si>
    <t>10MG/ML A 20ML</t>
  </si>
  <si>
    <t>METAMIZOLUM NATRICUM MONOHYDRICUM</t>
  </si>
  <si>
    <t>2,5G/5ML</t>
  </si>
  <si>
    <t>METHYLPREDNISOLONE HEMISUCCINATE</t>
  </si>
  <si>
    <t>32MG SUBST.LIOFILIZ. + ROZPUSZCZ.</t>
  </si>
  <si>
    <t>3 + 3 ampułki z rozpuszczalnikiem</t>
  </si>
  <si>
    <t>MIVACURIUM</t>
  </si>
  <si>
    <t>AMP.</t>
  </si>
  <si>
    <t>10MG/5ML</t>
  </si>
  <si>
    <t>NIMODIPINE</t>
  </si>
  <si>
    <t>FLAKON</t>
  </si>
  <si>
    <t>10MG/50ML</t>
  </si>
  <si>
    <t>PENTOXIFYLLINE</t>
  </si>
  <si>
    <t>300 MG / 15ML</t>
  </si>
  <si>
    <t>SALBUTAMOL</t>
  </si>
  <si>
    <t>0,5 MG / 1 ML,</t>
  </si>
  <si>
    <t>AEROZOL</t>
  </si>
  <si>
    <t>100MCG/ DAWKĘ</t>
  </si>
  <si>
    <t>THEOPHYLLINE</t>
  </si>
  <si>
    <t>0,02 G/1ML A 10ML</t>
  </si>
  <si>
    <t>ZADANIE 16</t>
  </si>
  <si>
    <t>PARACETAMOL*</t>
  </si>
  <si>
    <t>10MG/ML 100ML</t>
  </si>
  <si>
    <t>ZADANIE 17</t>
  </si>
  <si>
    <t>PREDNISOLONI HEMISUCCINAS</t>
  </si>
  <si>
    <t>25MG</t>
  </si>
  <si>
    <t>50MG</t>
  </si>
  <si>
    <t>250MG</t>
  </si>
  <si>
    <t>ZADANIE 18</t>
  </si>
  <si>
    <t>PROPOFOL</t>
  </si>
  <si>
    <t>10MG/ML A 20ML
Z DODATK. TRÓJGLICERYDÓW NASYC.KW.TŁUSZCZ. O ŚREDNIEJ DŁUG. ŁAŃC.</t>
  </si>
  <si>
    <t>10MG/ML A 50ML
Z DODATK. TRÓJGLICERYDÓW NASYC.KW.TŁUSZCZ. O ŚREDNIEJ DŁUG. ŁAŃC.</t>
  </si>
  <si>
    <t>ZADANIE 19</t>
  </si>
  <si>
    <t>5MG/ML A 20ML
Z DODATK. TRÓJGLICERYDÓW NASYC.KW.TŁUSZCZ. O ŚREDNIEJ DŁUG. ŁAŃC.</t>
  </si>
  <si>
    <t>ZADANIE 20</t>
  </si>
  <si>
    <t>SOMATOSTATIN*</t>
  </si>
  <si>
    <t xml:space="preserve">AMP </t>
  </si>
  <si>
    <t>3MG</t>
  </si>
  <si>
    <t>ZADANIE 21</t>
  </si>
  <si>
    <t>TENECTEPLASE</t>
  </si>
  <si>
    <t>FIOL+ ROZPUSZCZ.</t>
  </si>
  <si>
    <t>5 000 J./25 MG</t>
  </si>
  <si>
    <t>ZADANIE 22</t>
  </si>
  <si>
    <t>THIAMINE*</t>
  </si>
  <si>
    <t>AMP (lek zarejestrowany do podania i.v. )</t>
  </si>
  <si>
    <t>100MG/2ML</t>
  </si>
  <si>
    <t>ZADANIE 23</t>
  </si>
  <si>
    <t>THIAMINE</t>
  </si>
  <si>
    <t>25MG/ML</t>
  </si>
  <si>
    <t>ZADANIE 24</t>
  </si>
  <si>
    <t>BENZINUM</t>
  </si>
  <si>
    <t>PŁYN</t>
  </si>
  <si>
    <t>100ML</t>
  </si>
  <si>
    <t>BISACODYL</t>
  </si>
  <si>
    <t>CZOPKI</t>
  </si>
  <si>
    <t>10 MG</t>
  </si>
  <si>
    <t>MESALAZINE</t>
  </si>
  <si>
    <t>1G</t>
  </si>
  <si>
    <t>MESALAZINUM</t>
  </si>
  <si>
    <t>WLEWKA DOODBYTNICZA</t>
  </si>
  <si>
    <t>1 G/ 100 ML</t>
  </si>
  <si>
    <t>BENZYL BENZOATE</t>
  </si>
  <si>
    <t>120ML</t>
  </si>
  <si>
    <t>CLOSTRIDIOPEPTIDASE</t>
  </si>
  <si>
    <t xml:space="preserve">MAŚĆ </t>
  </si>
  <si>
    <t>1,2 j.m/g</t>
  </si>
  <si>
    <t>20G</t>
  </si>
  <si>
    <t>ETHYL CHLORIDE</t>
  </si>
  <si>
    <t>70G</t>
  </si>
  <si>
    <t>FLUTICASONE PROPIONATE</t>
  </si>
  <si>
    <t>250mcg/dawkę</t>
  </si>
  <si>
    <t>HYDROCORTISONE 1%</t>
  </si>
  <si>
    <t>KREM</t>
  </si>
  <si>
    <t>10MG/G</t>
  </si>
  <si>
    <t>15G</t>
  </si>
  <si>
    <t>INDACATEROLUM + GLYCOPYRRONIUM</t>
  </si>
  <si>
    <r>
      <rPr>
        <sz val="8"/>
        <color rgb="FF000000"/>
        <rFont val="Arial"/>
        <family val="2"/>
        <charset val="238"/>
      </rPr>
      <t>KAPS.TWARDE D/INHAL</t>
    </r>
    <r>
      <rPr>
        <sz val="9"/>
        <color rgb="FF000000"/>
        <rFont val="Arial"/>
        <family val="2"/>
        <charset val="238"/>
      </rPr>
      <t xml:space="preserve"> </t>
    </r>
  </si>
  <si>
    <t xml:space="preserve">85 mcg/43 mcg </t>
  </si>
  <si>
    <t>NAPROXEN</t>
  </si>
  <si>
    <t>ŻEL</t>
  </si>
  <si>
    <t>100G</t>
  </si>
  <si>
    <t>TROPICAMIDE 0,5%</t>
  </si>
  <si>
    <t>KROPL.D/OCZU</t>
  </si>
  <si>
    <t>2X5ML</t>
  </si>
  <si>
    <t>TROPICAMIDE 1%</t>
  </si>
  <si>
    <t>ZADANIE 25</t>
  </si>
  <si>
    <t>FORMALDEHYDE 10% z buforem fosforanowym o pH w przedziale 7,2-7,4</t>
  </si>
  <si>
    <t>1000ML</t>
  </si>
  <si>
    <t>ZADANIE 26</t>
  </si>
  <si>
    <t>250ML</t>
  </si>
  <si>
    <t>ZADANIE 27</t>
  </si>
  <si>
    <t>DAPAGLIFLOZIN</t>
  </si>
  <si>
    <t>TABL. POWL.</t>
  </si>
  <si>
    <t>ZADANIE 28</t>
  </si>
  <si>
    <t>ALFACALCIDOL</t>
  </si>
  <si>
    <t xml:space="preserve"> KAPS</t>
  </si>
  <si>
    <t>1 MCG</t>
  </si>
  <si>
    <t>0,25 MCG</t>
  </si>
  <si>
    <r>
      <rPr>
        <sz val="8"/>
        <rFont val="Arial"/>
        <family val="2"/>
        <charset val="238"/>
      </rPr>
      <t xml:space="preserve">MULTIWITAMIN </t>
    </r>
    <r>
      <rPr>
        <b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>TYPU VITAMINUM B COMPOSITUM</t>
    </r>
  </si>
  <si>
    <t>TABLETKI (zwykłe - nie powlekane! )*</t>
  </si>
  <si>
    <t xml:space="preserve">  </t>
  </si>
  <si>
    <t>NICOTINAMIDE</t>
  </si>
  <si>
    <t>TABL</t>
  </si>
  <si>
    <t>200MG</t>
  </si>
  <si>
    <t>PYRIDOXINE</t>
  </si>
  <si>
    <t>TABL.</t>
  </si>
  <si>
    <t>50 MG</t>
  </si>
  <si>
    <t>RIBOFLAVIN</t>
  </si>
  <si>
    <t>DRAŻETKI</t>
  </si>
  <si>
    <t>ACENOCUMAROL</t>
  </si>
  <si>
    <t>4 MG</t>
  </si>
  <si>
    <t>ARIPIRAZOLE</t>
  </si>
  <si>
    <t xml:space="preserve">10 MG </t>
  </si>
  <si>
    <t>AZATHIOPRINE</t>
  </si>
  <si>
    <t>TABL.POWL.</t>
  </si>
  <si>
    <t>BILASTINE</t>
  </si>
  <si>
    <t>20 MG</t>
  </si>
  <si>
    <t>CHLORPROTHIXENE</t>
  </si>
  <si>
    <t>15MG</t>
  </si>
  <si>
    <t>TABL.POW</t>
  </si>
  <si>
    <t>CLOMIPRAMINE HYDROCHLORIDE</t>
  </si>
  <si>
    <t>TABL.RET</t>
  </si>
  <si>
    <t xml:space="preserve">75 MG </t>
  </si>
  <si>
    <t>CLOZAPINE</t>
  </si>
  <si>
    <t xml:space="preserve">TABL    </t>
  </si>
  <si>
    <t xml:space="preserve">25MG </t>
  </si>
  <si>
    <t>DICLOFENAC SODIUM</t>
  </si>
  <si>
    <t>TABL.DOJELIT.</t>
  </si>
  <si>
    <t>DOXAZOSIN</t>
  </si>
  <si>
    <t>4MG</t>
  </si>
  <si>
    <t>DOXEPIN</t>
  </si>
  <si>
    <t xml:space="preserve">KAPS   </t>
  </si>
  <si>
    <t>10mg</t>
  </si>
  <si>
    <t>25mg</t>
  </si>
  <si>
    <t>EPLERENONE</t>
  </si>
  <si>
    <t>ESCITALOPRAM</t>
  </si>
  <si>
    <t>TABL  POWL</t>
  </si>
  <si>
    <t>5MG</t>
  </si>
  <si>
    <t>10MG</t>
  </si>
  <si>
    <t>FLUDROCORTISONE</t>
  </si>
  <si>
    <t>0,1MG</t>
  </si>
  <si>
    <t>1MG</t>
  </si>
  <si>
    <t>HYDROXYCARBAMIDE</t>
  </si>
  <si>
    <t>500MG</t>
  </si>
  <si>
    <t>HYMECROMONE</t>
  </si>
  <si>
    <t>LEVETIRACETAM</t>
  </si>
  <si>
    <t xml:space="preserve">LEVODOPA+ BENSERAZIDE </t>
  </si>
  <si>
    <t>TABL DO SPORZ ZAWIES.</t>
  </si>
  <si>
    <t>62,5MG</t>
  </si>
  <si>
    <t>100MG+25MG</t>
  </si>
  <si>
    <r>
      <rPr>
        <sz val="8"/>
        <rFont val="Arial"/>
        <family val="2"/>
        <charset val="238"/>
      </rPr>
      <t>LEVODOPA+ BENSERAZIDE</t>
    </r>
    <r>
      <rPr>
        <b/>
        <sz val="8"/>
        <rFont val="Arial"/>
        <family val="2"/>
        <charset val="238"/>
      </rPr>
      <t xml:space="preserve"> HBS</t>
    </r>
  </si>
  <si>
    <t>KAPS.</t>
  </si>
  <si>
    <t>LEVOMEPROMAZINE</t>
  </si>
  <si>
    <t xml:space="preserve">TABL POW  </t>
  </si>
  <si>
    <t>TABL POW</t>
  </si>
  <si>
    <t>0.03G</t>
  </si>
  <si>
    <t>ONDANSETRON</t>
  </si>
  <si>
    <t>TAB. UL. ROZPAD. W JAMIE USTNEJ</t>
  </si>
  <si>
    <t>8MG</t>
  </si>
  <si>
    <t>PANCREATIN</t>
  </si>
  <si>
    <t>10000 J.M</t>
  </si>
  <si>
    <t xml:space="preserve">TABL DRAŻOWANE   </t>
  </si>
  <si>
    <t>100 MG</t>
  </si>
  <si>
    <t>PROPRANOLOL</t>
  </si>
  <si>
    <t>PYRANTEL</t>
  </si>
  <si>
    <t xml:space="preserve">0,25G </t>
  </si>
  <si>
    <t>SILDENAFIL</t>
  </si>
  <si>
    <t>TABL.POWL</t>
  </si>
  <si>
    <t>25 MG</t>
  </si>
  <si>
    <t xml:space="preserve">SULFASALAZINE </t>
  </si>
  <si>
    <t>TELMISARTAN</t>
  </si>
  <si>
    <t>TIAGABINE</t>
  </si>
  <si>
    <t>TIAPRIDE</t>
  </si>
  <si>
    <t xml:space="preserve">TABL </t>
  </si>
  <si>
    <t>VENLAFAXINE</t>
  </si>
  <si>
    <t>KAPS  SR</t>
  </si>
  <si>
    <t xml:space="preserve">37,5MG  </t>
  </si>
  <si>
    <t>ZOFENOPRIL</t>
  </si>
  <si>
    <t>7,5MG</t>
  </si>
  <si>
    <t>30 MG</t>
  </si>
  <si>
    <t>ZUCLOPENTHIXOL</t>
  </si>
  <si>
    <t>TABL  POW.</t>
  </si>
  <si>
    <t>* nie zamieniać postaci leku - dopuszczalne produkty o statusie rejestracyjnym innym niż  jako lek.</t>
  </si>
  <si>
    <t>ZADANIE 29</t>
  </si>
  <si>
    <t>PREGABALIN</t>
  </si>
  <si>
    <t>150MG</t>
  </si>
  <si>
    <t>VALSARTAN</t>
  </si>
  <si>
    <t>80 MG</t>
  </si>
  <si>
    <t>160MG</t>
  </si>
  <si>
    <t>ZADANIE 30</t>
  </si>
  <si>
    <t>ALBENDAZOL</t>
  </si>
  <si>
    <t>ZAWIESINA</t>
  </si>
  <si>
    <t>20ML</t>
  </si>
  <si>
    <r>
      <rPr>
        <sz val="8"/>
        <rFont val="Arial"/>
        <family val="2"/>
        <charset val="238"/>
      </rPr>
      <t>CHAMOMILLAE AVEX+</t>
    </r>
    <r>
      <rPr>
        <b/>
        <sz val="8"/>
        <color rgb="FF000000"/>
        <rFont val="Arial"/>
        <family val="2"/>
        <charset val="238"/>
      </rPr>
      <t xml:space="preserve"> GLUCOSE/DEXTROZE +</t>
    </r>
    <r>
      <rPr>
        <sz val="8"/>
        <rFont val="Arial"/>
        <family val="2"/>
        <charset val="238"/>
      </rPr>
      <t xml:space="preserve"> POTASSIUM CHLORIDE+ SODIUM CHLORIDE+ SODIUM HYDROCARBONATE</t>
    </r>
  </si>
  <si>
    <t>SASZETKI</t>
  </si>
  <si>
    <t>4,15G</t>
  </si>
  <si>
    <t>CLEMASTINE</t>
  </si>
  <si>
    <t>SYROP</t>
  </si>
  <si>
    <t>1MG/10ML</t>
  </si>
  <si>
    <t>DIMETINDENE MALEATE</t>
  </si>
  <si>
    <t>KROPLE</t>
  </si>
  <si>
    <t>FERRIC OXIDE POLYMALTOSE COMPL</t>
  </si>
  <si>
    <t>50MGFE+3/ 5ML</t>
  </si>
  <si>
    <t>GRANULAT O PRZEDŁUŻ. UWALN.</t>
  </si>
  <si>
    <t>2 G</t>
  </si>
  <si>
    <t>4 G</t>
  </si>
  <si>
    <t>OXCARBAZEPINE</t>
  </si>
  <si>
    <t>60MG/ML</t>
  </si>
  <si>
    <t>SIRUPUS PINI COMPOSITUS</t>
  </si>
  <si>
    <t>125G</t>
  </si>
  <si>
    <t>TRIMEBUTINE*</t>
  </si>
  <si>
    <t>GRAN. DO SPORZ. ZAWIESINY DOUSTNEJ</t>
  </si>
  <si>
    <t>7,87MG/G</t>
  </si>
  <si>
    <t>URSODEOXYCHOLIC ACID</t>
  </si>
  <si>
    <t>0,25G/5ML</t>
  </si>
  <si>
    <t>VIGABATRIN</t>
  </si>
  <si>
    <t>1). Dopuszcza się zamiany postaci leków przy zachowaniu drogi podania i miejsca wchłaniania np.: tabletki na drażetkę ampułki na fiolkę (ZA WYJĄTKIEM POZYCJI GDZIE WYRAŹNIE ZAZNACZONO „NIE ZAMIENIAĆ”)</t>
  </si>
  <si>
    <t>2).  Dopuszcza się wycenę leków w opakowaniach innej wielkości niż żądana przy jednoczesnym  przeliczeniu ilości opakowań (tak aby liczba sztuk była zgodna z SWZ).</t>
  </si>
  <si>
    <t>ZADANIE 31</t>
  </si>
  <si>
    <t>JEDNOSTKA MIARY</t>
  </si>
  <si>
    <t>Ilość /g/</t>
  </si>
  <si>
    <t>Cena jednostkowa netto /za 1g/</t>
  </si>
  <si>
    <t>1.</t>
  </si>
  <si>
    <t xml:space="preserve">Immunoglobulina ludzka normalna. Przeznaczona dla pacjentów poza programem lekowym </t>
  </si>
  <si>
    <t>roztwór do infuzji</t>
  </si>
  <si>
    <t>100mg/ml</t>
  </si>
  <si>
    <t>2,5g/25ml</t>
  </si>
  <si>
    <t>g</t>
  </si>
  <si>
    <t>5g/50ml</t>
  </si>
  <si>
    <t>10g/100ml</t>
  </si>
  <si>
    <t>20g/200ml</t>
  </si>
  <si>
    <t>40g/400ml</t>
  </si>
  <si>
    <t xml:space="preserve">* Zamawiający dopuszcza możliwość zamiany ilości opakowań w zakresie poszczególnych pojemności/objętości w zależności od zapotrzebowania </t>
  </si>
  <si>
    <t>UWAGA! ZAMAWIAJĄCY ZASTRZEGA SOBIE MOŻLIWOŚĆ WEZWANIA WYKONAWCY DO OKAZANIA AKTUALNEJ CHPL (LUB W PRZYPADKU PRODUKTÓW NIE BĘDĄCYCH LEKAMI - INNEGO DOKUMENTU POTWIERDZAJĄCEGO WYMAGANE PARAMETRY)</t>
  </si>
  <si>
    <t>Zadanie 32</t>
  </si>
  <si>
    <t>NAZWA MIĘDZYNARODOWA / OPIS</t>
  </si>
  <si>
    <t>ILOŚĆ W OPAKOWANIU</t>
  </si>
  <si>
    <t xml:space="preserve">ILOŚĆ OPAKOWAŃ </t>
  </si>
  <si>
    <t>CENA JEDNOSTKOWA NETTO</t>
  </si>
  <si>
    <r>
      <rPr>
        <sz val="9"/>
        <color rgb="FF000000"/>
        <rFont val="Arial"/>
        <family val="2"/>
        <charset val="238"/>
      </rPr>
      <t xml:space="preserve">Szczepionka przeciw rotawirusom, żywa; roztwór doustny.
Wskazana do czynnego uodpornienia niemowląt w wieku od 6 do 32 tygodnia życia.
</t>
    </r>
    <r>
      <rPr>
        <b/>
        <sz val="9"/>
        <color rgb="FF000000"/>
        <rFont val="Arial"/>
        <family val="2"/>
        <charset val="238"/>
      </rPr>
      <t xml:space="preserve">
</t>
    </r>
    <r>
      <rPr>
        <sz val="9"/>
        <color rgb="FF000000"/>
        <rFont val="Arial"/>
        <family val="2"/>
        <charset val="238"/>
      </rPr>
      <t>Jedna dawka (2ml) zawiera: 
rotawirus typu*G1 nie mniej niż 2,2x10</t>
    </r>
    <r>
      <rPr>
        <vertAlign val="superscript"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 IU
rotawirus typu*G2 nie mniej niż 2,8x10</t>
    </r>
    <r>
      <rPr>
        <vertAlign val="superscript"/>
        <sz val="9"/>
        <color rgb="FF000000"/>
        <rFont val="Arial"/>
        <family val="2"/>
        <charset val="238"/>
      </rPr>
      <t xml:space="preserve">6 </t>
    </r>
    <r>
      <rPr>
        <sz val="9"/>
        <color rgb="FF000000"/>
        <rFont val="Arial"/>
        <family val="2"/>
        <charset val="238"/>
      </rPr>
      <t>IU
rotawirus typu*G3 nie mniej niż 2,2x10</t>
    </r>
    <r>
      <rPr>
        <vertAlign val="superscript"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 IU 
rotawirus typu*G4 nie mniej niż 2,0x10</t>
    </r>
    <r>
      <rPr>
        <vertAlign val="superscript"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 IU
rotawirus typu* P1A[8] nie mniej niż 2,3x10</t>
    </r>
    <r>
      <rPr>
        <vertAlign val="superscript"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 IU
</t>
    </r>
    <r>
      <rPr>
        <b/>
        <sz val="9"/>
        <color rgb="FF000000"/>
        <rFont val="Arial"/>
        <family val="2"/>
        <charset val="238"/>
      </rPr>
      <t xml:space="preserve">
</t>
    </r>
    <r>
      <rPr>
        <sz val="9"/>
        <color rgb="FF000000"/>
        <rFont val="Arial"/>
        <family val="2"/>
        <charset val="238"/>
      </rPr>
      <t xml:space="preserve">* reasortanty ludzko-bydlęce rotawirusa (żywe), wytwarzane w hodowli komórek linii Vero.
</t>
    </r>
    <r>
      <rPr>
        <b/>
        <sz val="9"/>
        <color rgb="FF000000"/>
        <rFont val="Arial"/>
        <family val="2"/>
        <charset val="238"/>
      </rPr>
      <t xml:space="preserve">
</t>
    </r>
  </si>
  <si>
    <t>fiol. + aplikat.</t>
  </si>
  <si>
    <t>2ml</t>
  </si>
  <si>
    <t>Zadanie 33</t>
  </si>
  <si>
    <r>
      <rPr>
        <sz val="9"/>
        <color rgb="FF000000"/>
        <rFont val="Arial"/>
        <family val="2"/>
        <charset val="238"/>
      </rPr>
      <t>Szczepionka skojarzona przeciwko odrze, śwince i różyczce, 
Jedna dawka 0,5ml, zawiera:
*żywe atenuowane wirusy odry- nie mniej niż 10</t>
    </r>
    <r>
      <rPr>
        <vertAlign val="superscript"/>
        <sz val="9"/>
        <color rgb="FF000000"/>
        <rFont val="Arial"/>
        <family val="2"/>
        <charset val="238"/>
      </rPr>
      <t xml:space="preserve">3,0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*żywe atenuowane wirusy świnki- nie mniej niż 12,5 × 10</t>
    </r>
    <r>
      <rPr>
        <vertAlign val="superscript"/>
        <sz val="9"/>
        <color rgb="FF000000"/>
        <rFont val="Arial"/>
        <family val="2"/>
        <charset val="238"/>
      </rPr>
      <t xml:space="preserve">3,0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*żywe atenuowane wirusy różyczki-nie mniej niż 10</t>
    </r>
    <r>
      <rPr>
        <vertAlign val="superscript"/>
        <sz val="9"/>
        <color rgb="FF000000"/>
        <rFont val="Arial"/>
        <family val="2"/>
        <charset val="238"/>
      </rPr>
      <t xml:space="preserve">3,0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CCID</t>
    </r>
    <r>
      <rPr>
        <vertAlign val="subscript"/>
        <sz val="9"/>
        <color rgb="FF000000"/>
        <rFont val="Arial"/>
        <family val="2"/>
        <charset val="238"/>
      </rPr>
      <t>50</t>
    </r>
    <r>
      <rPr>
        <sz val="9"/>
        <color rgb="FF000000"/>
        <rFont val="Arial"/>
        <family val="2"/>
        <charset val="238"/>
      </rPr>
      <t xml:space="preserve">-wyznaczona statystycznie ilość wirusa mogąca w wyniku zaszczepienia zakazić 50% hodowli komórkowej.
Do stosowania u dzieci po ukończeniu 9. miesiąca życia, młodzieży oraz osób dorosłych.
</t>
    </r>
  </si>
  <si>
    <t>fiol/amp-strz</t>
  </si>
  <si>
    <t>złożona/0,5ml</t>
  </si>
  <si>
    <t>Zadanie 34</t>
  </si>
  <si>
    <t xml:space="preserve">Szczepionka przeciw pneumokokom polisacharydowa, roztwór do wstrzykiwań w ampułko-strzykawce. 
Jedna dawka szczepionki 0,5 ml zawiera polisacharydy Streptococcus pneumoniae z następujących serotypów:1, 2, 3, 4,5, 6B, 7F, 8, 9N, 9V,10A, 11A, 12F,14, 15B, 17F,18C, 19A, 19F, 20, 22F, 23F, 33F…….... po 25 mikrogramów każdego z 23 serotypów. 
Przeznaczona jest do czynnego uodpornienia od 2 roku życia.
</t>
  </si>
  <si>
    <t>amp-strz.</t>
  </si>
  <si>
    <t>0,5ml.</t>
  </si>
  <si>
    <t>Zadanie 35</t>
  </si>
  <si>
    <t xml:space="preserve">Szczepionka przeciwko błonicy, tężcowi i krztuścowi, od 4 roku życia.
Substancjami czynnymi szczepionki w jednej dawce 0,5ml są:
*Toksoid błoniczy, nie mniej niż 2 jednostki międzynarodowe (j.m.)
*Toksoid tężcowy, nie mniej niż 20 jednostek międzynarodowych (j.m.)
*Antygeny Bordetella pertussis- Toksoid krztuścowy 8 mcg, hemaglutynina włókienkowa 8mcg, pertaktyna 2,5mcg
</t>
  </si>
  <si>
    <t>Amp-strz./fiol</t>
  </si>
  <si>
    <t xml:space="preserve"> Złożona/0,5ml</t>
  </si>
  <si>
    <r>
      <rPr>
        <sz val="9"/>
        <color rgb="FF000000"/>
        <rFont val="Arial"/>
        <family val="2"/>
        <charset val="238"/>
      </rPr>
      <t>Szczepionka w postaci zawiesiny do wstrzykiwań, przeciw: 
błonicy, tężcowi, krztuścowi (bezkomórkowa, złożona) 
i poliomyelitis (inaktywowana), adsorbowana, o zmniejszonej zawartości antygenów, od 4 roku życia.
1 dawka (0,5 ml) zawiera:  
*Toksoid błoniczy1 nie mniej niż 2 jednostki międzynarodowe (j.m.)
*Toksoid tężcowy1 nie mniej niż 20 jednostek międzynarodowych (j.m.)
*Antygeny Bordetella pertussis -Toksoid krztuścowy 8 mcg, hemaglutynina włókienkowa 8mcg, pertaktyna 2,5mcg
Inaktywowany poliowirus   
Typ 1- 40 jednostek antygenu D  
typ 2 - 8 jednostek antygenu D   
typ 3- 32 jednostki antygenu D</t>
    </r>
    <r>
      <rPr>
        <sz val="9"/>
        <color rgb="FFFF6666"/>
        <rFont val="Arial"/>
        <family val="2"/>
        <charset val="238"/>
      </rPr>
      <t xml:space="preserve"> </t>
    </r>
  </si>
  <si>
    <t>Szczepionka  do czynnego uodparniania osób w wieku 2 miesięcy i starszych przeciw inwazyjnej chorobie meningokokowej wywoływanej przez Neisseria meningitidis grupy B;  złożona, adsorbowana.
Jedna dawka (0,5 ml) zawiera: 
1.Rekombinowane białko fuzyjne NHBA ze szczepów Neisseria meningitidis grupy B- 50 mikrogramów 
2.Rekombinowane białko NadA ze szczepów Neisseria meningitidis grupy B- 50 mikrogramów 
3.Rekombinowane białko fuzyjne fHbp ze szczepów Neisseria meningitidis grupy B - 50 mikrogramów 
4.Pęcherzyki błony zewnętrznej (OMV) ze szczepu NZ98/254 bakterii Neisseria meningitidis grupy B mierzone jako całkowita ilość białka zawierającego PorA P1.4 -  25 mikrogramów 
Komponenty 1, 2, 3 wytwarzane w komórkach E. coli przy użyciu technologii rekombinacji DNA/adsorbowane na wodorotlenku glinu (0,5 mg Al³+) / NHBA (antygen Neisseria wiążący heparynę), NadA (adhezyna A ze szczepów Neisseria meningitidis), fHbp (białko wiążące czynnik H) 
Komponenta 4-adsorbowane na wodorotlenku glinu (0,5 mg Al³+)</t>
  </si>
  <si>
    <t>0,5ml x 1amp-strz</t>
  </si>
  <si>
    <t>Szczepionka przeciw wirusowemu zapaleniu wątroby typu A przeznaczona dla dzieci od 1 do 18 roku życia. Zawiera inaktywowany wirus zapalenia wątroby typu A, szczep HM175, nie mniej niż 720 jednostek ELISA namnażany w hodowli ludzkich komórek diploidalnych MRC-5; adsorbowany na wodorotlenku glinu, uwodnionym.</t>
  </si>
  <si>
    <t>720j Elisa antygenu HAV/0,5ml</t>
  </si>
  <si>
    <t>Szczepionka przeciwko wirusowemu zapaleniu wątroby typu A dla dorosłych od 19 roku życia.
Skład szczepionki:
Inaktywowany wirus zapalenia wątroby typu A, szczep HM175, nie mniej niż 1440 jednostek ELISA namnażany w hodowli ludzkich komórek diploidalnych MRC-5; adsorbowany na wodorotlenku glinu, uwodnionym.</t>
  </si>
  <si>
    <t>1440j Elisa antygenu HAV/1ml</t>
  </si>
  <si>
    <t xml:space="preserve">Szczepionka przeciwko błonicy, tężcowi i krztuścowi,(komponenta acelularna) wirusowemu zapaleniu wątroby typu B, polio typu 1, 2, 3 (inaktywowana)  i haemophilus influenzae typu B (skoniugowana, adsorbowana).
Po rekonstytucji, 1 dawka (0,5 ml) zawiera:  
*Toksoid błoniczy nie mniej niż 30 j.m.
* Toksoid tężcowy nie mniej niż 40 j.m.
*Antygeny Bordetella pertussis- toksoid krztuścowy 25 mikrogramów+ hemaglutynina włókienkowa 25 mikrogramów+ pertaktyna 8 mikrogramów.
* Antygen powierzchniowy Hepatitis B (HBs) 10 mikrogramów
* Poliowirus (inaktywowany) (IPV) typ 1- 40 jednostek antygenu D typ 2- 8 jednostek antygenu D typ 3- 32 jednostki antygenu D
*Polisacharyd Haemophilus influenzae typ b  10 mikrogramów (fosforan polirybozylorybitolu, PRP)3 związany z toksoidem tężcowym jako nośnikiem białkowym – około 25 mikrogramów  
</t>
  </si>
  <si>
    <t>złożona/05ml</t>
  </si>
  <si>
    <t>Szczepionka przeciw błonicy, tężcowi i krztuścowi (bezkomórkowa, złożona), poliomyelitis (inaktywowana) i haemophilus influenzae typ B (skoniugowana), adsorbowana; proszek do sporządzania zawiesiny do wstrzykiwań w ampułkostrzykawce; dla niemowląt od 6 miesiąca życia.
1 dawka (0,5 ml) po rekonstytucji zawiera: 
*Toksoid błoniczy- nie mniej niż 30 j.m. 
*Toksoid tężcowy- nie mniej niż 40 j.m. 
*Antygeny Bordetella pertussis- toksoid krztuścowy- 25 mcg, hemaglutynina włókienkowa- 25mcg
*Wirus poliomyelitis typ 1, inaktywowany- 40 jednostek antygenu D 
*Wirus poliomyelitis typ 2, inaktywowany -8 jednostek antygenu D 
*Wirus poliomyelitis typ 3, inaktywowany- 32 jednostki antygenu D 
*Polisacharyd Haemophilus influenzae typ b -10 mcg skoniugowany z toksoidem tężcowym, adsorbowany na wodorotlenku glinu, uwodnionym</t>
  </si>
  <si>
    <t>fiol./amp-strz.
+2igły</t>
  </si>
  <si>
    <t>Szczepionka skoniugowana przeciwko meningokokom grupy A, C, W135 i Y; proszek i roztwór do sporządzania roztworu do wstrzykiwań.
Jedna dawka (0,5 ml) szczepionki po rekonstytucji, zawiera:  
*(Pierwotna zawartość proszku) Oligosacharyd meningokoków grupy A 10 mcg skoniugowany z białkiem CRM197 Corynebacterium diphtheriae 16,7–33,3 mcg  
*(Pierwotna zawartość roztworu do wstrzykiwań) Oligosacharyd meningokoków grupy C 5 mikrogramów skoniugowany z białkiem CRM197 Corynebacterium diphtheriae 7,1–12,5 mcg 
*Oligosacharyd meningokoków grupy W135 5 mikrogramów skoniugowany z białkiem CRM197 Corynebacterium diphtheriae 3,3–8,3 mcg  
*Oligosacharyd meningokoków grupy Y 5 mikrogramów skoniugowany z białkiem CRM197 Corynebacterium diphtheriae 5,6–10,0mcg</t>
  </si>
  <si>
    <t>fiol.</t>
  </si>
  <si>
    <r>
      <rPr>
        <sz val="9"/>
        <color rgb="FF000000"/>
        <rFont val="Arial"/>
        <family val="2"/>
        <charset val="238"/>
      </rPr>
      <t>Szczepionka skojarzona przeciwko odrze, śwince i różyczce, 
Jedna dawka 0,5ml, zawiera:
*żywe atenuowane wirusy odry- nie mniej niż 10</t>
    </r>
    <r>
      <rPr>
        <vertAlign val="superscript"/>
        <sz val="9"/>
        <color rgb="FF000000"/>
        <rFont val="Arial"/>
        <family val="2"/>
        <charset val="238"/>
      </rPr>
      <t xml:space="preserve">3,0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*żywe atenuowane wirusy świnki- nie mniej niż 10</t>
    </r>
    <r>
      <rPr>
        <vertAlign val="superscript"/>
        <sz val="9"/>
        <color rgb="FF000000"/>
        <rFont val="Arial"/>
        <family val="2"/>
        <charset val="238"/>
      </rPr>
      <t xml:space="preserve">3,7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*żywe atenuowane wirusy różyczki-nie mniej niż 10</t>
    </r>
    <r>
      <rPr>
        <vertAlign val="superscript"/>
        <sz val="9"/>
        <color rgb="FF000000"/>
        <rFont val="Arial"/>
        <family val="2"/>
        <charset val="238"/>
      </rPr>
      <t xml:space="preserve">3,0 </t>
    </r>
    <r>
      <rPr>
        <sz val="9"/>
        <color rgb="FF000000"/>
        <rFont val="Arial"/>
        <family val="2"/>
        <charset val="238"/>
      </rPr>
      <t xml:space="preserve"> CCID</t>
    </r>
    <r>
      <rPr>
        <vertAlign val="subscript"/>
        <sz val="9"/>
        <color rgb="FF000000"/>
        <rFont val="Arial"/>
        <family val="2"/>
        <charset val="238"/>
      </rPr>
      <t xml:space="preserve">50
</t>
    </r>
    <r>
      <rPr>
        <sz val="9"/>
        <color rgb="FF000000"/>
        <rFont val="Arial"/>
        <family val="2"/>
        <charset val="238"/>
      </rPr>
      <t>CCID</t>
    </r>
    <r>
      <rPr>
        <vertAlign val="subscript"/>
        <sz val="9"/>
        <color rgb="FF000000"/>
        <rFont val="Arial"/>
        <family val="2"/>
        <charset val="238"/>
      </rPr>
      <t>50</t>
    </r>
    <r>
      <rPr>
        <sz val="9"/>
        <color rgb="FF000000"/>
        <rFont val="Arial"/>
        <family val="2"/>
        <charset val="238"/>
      </rPr>
      <t xml:space="preserve">-wyznaczona statystycznie ilość wirusa mogąca w wyniku zaszczepienia zakazić 50% hodowli komórkowej.
Do stosowania u dzieci po ukończeniu 9. miesiąca życia, młodzieży oraz osób dorosłych.
</t>
    </r>
  </si>
  <si>
    <t>Szczepionka dla dzieci od ukończenia 9. miesiąca życia i dorosłych w celu zapobiegania ospie wietrznej. Proszek i rozpuszczalnik do sporządzania zawiesiny do wstrzykiwań.
Jedna dawka 0,5 ml zawiera: 
*wirus Varicella zoster, szczep Oka, (żywy, atenuowany) nie mniej niż 2000 PFU, namnażany w ludzkich komórkach diploidalnych linii MRC-5 PFU (Plaque forming unit; jednostki tworzenia łysinek).</t>
  </si>
  <si>
    <t>fiol+amp-strz.</t>
  </si>
  <si>
    <t>2000PFU/0,5ml</t>
  </si>
  <si>
    <t>Szczepionka przeciwko wirusowemu zapaleniu wątroby typu B, w postaci zawiesiny do wstrzykiwań. Przeznaczona dla pacjentów od 0 miesiąca życia do 15 roku życia; 
1 dawka 0,5ml zawiera antygen powierzchniowy  wirusa zapalenia wątroby typ B (HBs Ag) 10mcg uzyskiwany z hodowli komórek drożdży (Saccaromyces cerevisiae) z wykorzystaniem technik rekombinacji DNA.</t>
  </si>
  <si>
    <t>fiol/amp-strz.</t>
  </si>
  <si>
    <t>10mcg/0,5ml</t>
  </si>
  <si>
    <t>Szczepionka przeciwko wirusowemu zapaleniu wątroby typu B,w postaci zawiesiny do wstrzykiwań. Przeznaczona dla pacjentów od 16 roku życia; 1 dawka 1ml zawiera antygen powierzchniowy  wirusa zapalenia wątroby typ B (HBs Ag) 20mcg uzyskiwany z hodowli komórek drożdży (Saccaromyces cerevisiae) z wykorzystaniem technik rekombinacji DNA.</t>
  </si>
  <si>
    <t>20mcg/1ml</t>
  </si>
  <si>
    <r>
      <rPr>
        <sz val="8"/>
        <color rgb="FF000000"/>
        <rFont val="Arial"/>
        <family val="2"/>
        <charset val="238"/>
      </rPr>
      <t>Szczepionka przeciw rotawirusom żywa, proszek i rozpuszczalnik do sporządzania zawiesiny doustnej. Do podawania do 24 tygodnia życia. 
Po rozpuszczeniu, 1 dawka (1,5 ml) zawiera:  ludzki rotawirus szczep RIX4414 (żywy atenuowany) nie mniej niż 10</t>
    </r>
    <r>
      <rPr>
        <vertAlign val="superscript"/>
        <sz val="8"/>
        <color rgb="FF000000"/>
        <rFont val="Arial"/>
        <family val="2"/>
        <charset val="238"/>
      </rPr>
      <t>6,0</t>
    </r>
    <r>
      <rPr>
        <sz val="8"/>
        <color rgb="FF000000"/>
        <rFont val="Arial"/>
        <family val="2"/>
        <charset val="238"/>
      </rPr>
      <t xml:space="preserve"> CCID50, produkowany na linii komórek Vero.   
CCID</t>
    </r>
    <r>
      <rPr>
        <vertAlign val="subscript"/>
        <sz val="8"/>
        <color rgb="FF000000"/>
        <rFont val="Arial"/>
        <family val="2"/>
        <charset val="238"/>
      </rPr>
      <t>50</t>
    </r>
    <r>
      <rPr>
        <sz val="8"/>
        <color rgb="FF000000"/>
        <rFont val="Arial"/>
        <family val="2"/>
        <charset val="238"/>
      </rPr>
      <t>-wyznaczona statystycznie ilość wirusa mogąca w wyniku zaszczepienia zakazić 50% hodowli komórkowej.</t>
    </r>
  </si>
  <si>
    <t>1,5 ml</t>
  </si>
  <si>
    <t>Zadanie 36</t>
  </si>
  <si>
    <t xml:space="preserve">Szczepionka przeciwko kleszczowemu zapaleniu mózgu, zawiesina do wstrzykiwań w ampułkostrzykawce. Wskazana do czynnego (profilaktycznego) uodpornianie dzieci w wieku od 1 do 15 lat.   
Jedna dawka (0,25 ml) zawiera: 
wirus cały inaktywowany kleszczowego zapalenia mózgu (szczep Neudörfl) 1,2 mikrograma, adsorbowany na uwodnionym wodorotlenku glinu, namnażany w fibroblastach zarodków kurzych.
</t>
  </si>
  <si>
    <t>1,2mcg antygenu/0,25ml</t>
  </si>
  <si>
    <t>Szczepionka przeciwko kleszczowemu zapaleniu mózgu, zawiesina do wstrzykiwań w ampułkostrzykawce. Wskazana do szczepienia osób w wieku 16 lat i starszych. 
Jedna dawka 0,5ml zawiera:
wirus kleszczowego zapalenia mózgu, cały inaktywowany, (szczep Neudörfl)-2,4 mikrograma, 
adsorbowany na uwodnionym wodorotlenku glinu, namnażany w fibroblastach zarodków kurzych.</t>
  </si>
  <si>
    <t>2,4mcg antygenu/0,5ml.</t>
  </si>
  <si>
    <r>
      <rPr>
        <sz val="9"/>
        <rFont val="Arial"/>
        <family val="2"/>
        <charset val="238"/>
      </rPr>
      <t xml:space="preserve">Szczepionka przeciw pneumokokom polisacharydowa, skoniugowana (13-walentna, adsorbowana) w ampułkostrzykawce.
Przeznaczona dla niemowląt i dzieci od 6. tygodnia życia.
1 dawka 0,5 ml zawiera 13 serotypów polisacharydów pneumokokowych po </t>
    </r>
    <r>
      <rPr>
        <u/>
        <sz val="9"/>
        <rFont val="Arial"/>
        <family val="2"/>
        <charset val="238"/>
      </rPr>
      <t>minimum</t>
    </r>
    <r>
      <rPr>
        <sz val="9"/>
        <rFont val="Arial"/>
        <family val="2"/>
        <charset val="238"/>
      </rPr>
      <t xml:space="preserve"> 2mcg, skoniugowanych z białkiem nośnikowym, adsorbowanych na fosforanie glinu.
</t>
    </r>
  </si>
  <si>
    <t>Amp-strz.+1 igła</t>
  </si>
  <si>
    <t xml:space="preserve">Szczepionka przeciw pneumokokom polisacharydowa, skoniugowana (20-walentna, adsorbowana) w ampułkostrzykawce.
Przeznaczona dla niemowląt i dzieci od 6. tygodnia życia.
1 dawka 0,5 ml zawiera 20 serotypów polisacharydów pneumokokowych po minimum 2mcg, skoniugowanych z białkiem nośnikowym, adsorbowanych na fosforanie glinu.
</t>
  </si>
  <si>
    <t xml:space="preserve">
9-walentna szczepionka przeciw wirusowi brodawczaka ludzkiego, rekombinowana, adsorbowana, zawiesina do wstrzykiwań w ampułkostrzykawce.
Do stosowania w wieku od 9 lat. 
1dawka (0,5ml) zawiera około: 
*BiałkoL1 wirusa brodawczaka ludzkiego typu6 30mikrogramów 
*BiałkoL12,3 wirusa brodawczaka ludzkiego typu11 40mikrogramów 
*BiałkoL12,3 wirusa brodawczaka ludzkiego typu16 60mikrogramów 
*BiałkoL12,3 wirusa brodawczaka ludzkiego typu18 40mikrogramów 
*BiałkoL12,3 wirusa brodawczaka ludzkiego typu31 20mikrogramów 
*BiałkoL12,3 wirusa brodawczaka ludzkiego typu33 20mikrogramów 
*BiałkoL12,3 wirusa brodawczaka ludzkiego typu45 20mikrogramów 
*BiałkoL12,3 wirusa brodawczaka ludzkiego typu52 20mikrogramów 
*BiałkoL12,3 wirusa brodawczaka ludzkiego typu58 20mikrogramów 
</t>
  </si>
  <si>
    <t>amp-strzyk.</t>
  </si>
  <si>
    <t xml:space="preserve">Szczepionka przeciw tężcowi, adsorbowana w postaci zawiesiny do wstrzykiwań w ampułkach, do czynnego uodparniania przeciw tężcowi dzieci, młodzieży i dorosłych.
1 dawka (0,5 ml) zawiera toksoid tężcowy nie mniej niż 40 j.m. adsorbowany na wodorotlenku glinu.
</t>
  </si>
  <si>
    <t>amp</t>
  </si>
  <si>
    <t>Proszek i rozpuszczalnik do sporządzania roztworu do wstrzykiwań w ampułkostrzykawce. Szczepionka skoniugowana przeciwko meningokokom z grupy A, C, W-135, Y.
Po rekonstytucji 1 dawka 0,5ml zawiera:
polisacharydy Neiseria meningitidis typy A, C, W-135, Y- po 5 mcg, skoniugowane z toksoidem tężcowym jako nośnikiem białkowym.
Wskazania: czynne uodparnianie osób powyżej 6 tygodnia życia przeciwko inwazyjnej chorobie meningokokowej.</t>
  </si>
  <si>
    <t>Złożone/0,5ml</t>
  </si>
  <si>
    <t xml:space="preserve">Szczepionka przeciwko zapaleniu opon mózgowo-rdzeniowych  wywołanych przez Neisseria meningitidis gr. C, zawiesina do wstrzykiwań w ampułko-strzykawce.
Jedna dawka (0,5 ml) zawiera: polisacharyd (O-deacetylowany) Neisseria meningitidis grupy C (szczep C11)  10 mikrogramów skoniugowany z toksoidem tężcowym 10–20 mikrogramów adsorbowany na wodorotlenku glinu, uwodnionym.
</t>
  </si>
  <si>
    <t>Amp-strz. 0,5ml+2igły</t>
  </si>
  <si>
    <t>10mcg polisachar. Meningok. gr.C, nie mniej niż 10mcgT/0,5ml.</t>
  </si>
  <si>
    <t xml:space="preserve">Szczepionka bezkomórkowa, złożona, zawiesina do wstrzykiwań w ampułko-strzykawce; przeciw błonicy, tężcowi, krztuścowi (bezkomórkowa, złożona), wirusowemu zapaleniu wątroby typu B (rDNA), poliomyelitis (inaktywowana) i Haemophilus influenzae typ B, (skoniugowana), adsorbowana
Wskazana do szczepienia pierwotnego i uzupełniającego niemowląt i dzieci w wieku od 6 tygodnia życia.
Jedna dawka (0,5 ml) zawiera:
*Toksoid błoniczy nie mniej niż 20 j.m.
*Toksoid tężcowy nie mniej niż 40 j.m.
*Antygeny Bordetella pertussis- toksoid krztuścowy 25 mcg i hemaglutynina włókienkowa 25 mcg
*Wirus poliomyelitis (inaktywowany) Typ 1, 40 jednostek antygenu D4, Typ 2, 8 jednostek antygenu D4, Typ 3, 32 jednostki antygenu D4
*Antygen powierzchniowy wirusa WZW B5 10 mikrogramów
*Polisacharyd Haemophilus influenzae typ b 12 mikrogramów (fosforan polirybozylorybitolu) skoniugowany z białkiem tężcowym 22-36 mikrogramów
</t>
  </si>
  <si>
    <t>Szczepionka przeciw grypie inaktywowana. Zawiesina do wstrzykiwań, na sezon 2026/2027.</t>
  </si>
  <si>
    <t xml:space="preserve">10 szt </t>
  </si>
  <si>
    <r>
      <rPr>
        <sz val="9"/>
        <color rgb="FF000000"/>
        <rFont val="Arial"/>
        <family val="2"/>
        <charset val="238"/>
      </rPr>
      <t xml:space="preserve">Szczepionka przeciw durowi brzusznemu, roztwór do wstrzykiwań domięśniowych lub podskórnych, w ampułkostrzykawce.
 Dla dorosłych i dzieci powyżej 2 roku życia.  
1 dawka (0,5 ml) zawiera 25 µg oczyszczonego polisacharydu otoczkowego </t>
    </r>
    <r>
      <rPr>
        <i/>
        <sz val="9"/>
        <color rgb="FF000000"/>
        <rFont val="Arial"/>
        <family val="2"/>
        <charset val="238"/>
      </rPr>
      <t>Salmonella typhi</t>
    </r>
    <r>
      <rPr>
        <sz val="9"/>
        <color rgb="FF000000"/>
        <rFont val="Arial"/>
        <family val="2"/>
        <charset val="238"/>
      </rPr>
      <t xml:space="preserve"> (szczep Ty2);</t>
    </r>
  </si>
  <si>
    <t>25mcg/0,5ml.</t>
  </si>
  <si>
    <t>ZADANIE 37</t>
  </si>
  <si>
    <t>PEŁNA NAZWA HANDLOWA,  EAN</t>
  </si>
  <si>
    <t xml:space="preserve">Roztwór do irygacji/Roztwór do wypełniania cewników moczowodowych i nadłonowych zawierający 0,02% Chlorowodorek 
poli(heksametylenobiguanidu) </t>
  </si>
  <si>
    <t>0,02% 100 ML</t>
  </si>
  <si>
    <t>Roztwór do wypełniania cewników moczowodowych zawierający Kwas 2-
hydroksy-1,2,3-propanotrikarboksylowy, 
Monohydrat</t>
  </si>
  <si>
    <t>3,23% 100 ml</t>
  </si>
  <si>
    <t>ZADANIE 38</t>
  </si>
  <si>
    <t>IGŁY DO PENÓW INSULINOWYCH 30GX8MM</t>
  </si>
  <si>
    <t>IGŁY DO PENÓW</t>
  </si>
  <si>
    <t>30GX8MM</t>
  </si>
  <si>
    <t>ZADANIE 39</t>
  </si>
  <si>
    <t xml:space="preserve">KOMPRES ŻELOWY ZIMNO-CIEPŁO </t>
  </si>
  <si>
    <t>KOMPRES ŻELOWY</t>
  </si>
  <si>
    <t>12 x 29 cm</t>
  </si>
  <si>
    <t>16 x 26 cm</t>
  </si>
  <si>
    <t>ZADANIE 40</t>
  </si>
  <si>
    <t xml:space="preserve">LARWY Phaenicia sericata do oczyszczania ran </t>
  </si>
  <si>
    <t>SZTUKA</t>
  </si>
  <si>
    <t>ZADANIE 41</t>
  </si>
  <si>
    <t>SZYBKI TEST UREAZOWY DO WYKRYWANIA HELICOBACTER PYLORI, SUCHY, TYPU GP 103, DO DIAGNOSTYKI IN VITRO</t>
  </si>
  <si>
    <t>PASKI TESTOWE</t>
  </si>
  <si>
    <t>ZADANIE 42</t>
  </si>
  <si>
    <t>FOLIUM MENTHE PIPERITE</t>
  </si>
  <si>
    <t>SASZETKA</t>
  </si>
  <si>
    <t>2G</t>
  </si>
  <si>
    <t>BETULAE FOL, CICHORII RX, EQUISETI HER, VITIS FOL</t>
  </si>
  <si>
    <t>ANTHODIUM CHAMOMILLAE</t>
  </si>
  <si>
    <t>LEN NASIONA</t>
  </si>
  <si>
    <t>NASIONA</t>
  </si>
  <si>
    <t>250G</t>
  </si>
  <si>
    <t>ZADANIE 43</t>
  </si>
  <si>
    <t>ZADANIE 44</t>
  </si>
  <si>
    <t>TEST CIĄŻOWY</t>
  </si>
  <si>
    <t>TEST DO WYKRYWANIA NARKOTYKÓW W MOCZU</t>
  </si>
  <si>
    <t>ZADANIE 45</t>
  </si>
  <si>
    <t>FRUCTOSUM</t>
  </si>
  <si>
    <t xml:space="preserve">CUKIER OWOCOWY </t>
  </si>
  <si>
    <t>400G</t>
  </si>
  <si>
    <t>ZADANIE 46</t>
  </si>
  <si>
    <t>URZĄDZENIE DO INHALACJI DLA LEKU TIOTROPIUM</t>
  </si>
  <si>
    <t>APLIKATOR TYPU HANDI HALER</t>
  </si>
  <si>
    <t>ZADANIE 47</t>
  </si>
  <si>
    <t>UTRWALACZ DO BADAŃ CYTOLOGICZNYCH</t>
  </si>
  <si>
    <t>150ml</t>
  </si>
  <si>
    <t>KAPSUŁKI SKROBIOWE NR 2</t>
  </si>
  <si>
    <t>NR 2</t>
  </si>
  <si>
    <t>KAPSUŁKI SKROBIOWE NR 3</t>
  </si>
  <si>
    <t>NR 3</t>
  </si>
  <si>
    <t>KAPSUŁKI SKROBIOWE NR 4</t>
  </si>
  <si>
    <t>NR 4</t>
  </si>
  <si>
    <t>RAZEM</t>
  </si>
  <si>
    <t>5.</t>
  </si>
  <si>
    <t>10.</t>
  </si>
  <si>
    <t>ZADANIE 48</t>
  </si>
  <si>
    <t>60.</t>
  </si>
  <si>
    <t>1600.00</t>
  </si>
  <si>
    <t>2.</t>
  </si>
  <si>
    <t>40.</t>
  </si>
  <si>
    <t>PN 34/26</t>
  </si>
  <si>
    <t>Zał. nr 1 do SWZ</t>
  </si>
  <si>
    <r>
      <t xml:space="preserve">TEST PASKOWY DO OZNACZANIA GLUKOZY I CIAŁ KETONOWYCH </t>
    </r>
    <r>
      <rPr>
        <b/>
        <sz val="9"/>
        <color rgb="FFFF0000"/>
        <rFont val="Arial"/>
        <family val="2"/>
        <charset val="238"/>
      </rPr>
      <t>W MOCZU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</si>
</sst>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#,###.00"/>
    <numFmt numFmtId="166" formatCode="#,##0.00\ [$zł-415];[Red]\-#,##0.00\ [$zł-415]"/>
    <numFmt numFmtId="167" formatCode="#%"/>
  </numFmts>
  <fonts count="38" x14ac:knownFonts="1">
    <font>
      <sz val="10"/>
      <name val="Arial"/>
      <family val="2"/>
      <charset val="238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342A06"/>
      <name val="Arial"/>
      <family val="2"/>
      <charset val="238"/>
    </font>
    <font>
      <sz val="8"/>
      <color rgb="FF000000"/>
      <name val="Arial"/>
      <family val="2"/>
      <charset val="238"/>
    </font>
    <font>
      <b/>
      <i/>
      <sz val="9"/>
      <name val="Arial"/>
      <family val="2"/>
      <charset val="1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bscript"/>
      <sz val="9"/>
      <color rgb="FF000000"/>
      <name val="Arial"/>
      <family val="2"/>
      <charset val="238"/>
    </font>
    <font>
      <sz val="9"/>
      <color rgb="FFFF6666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u/>
      <sz val="9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6D"/>
        <bgColor rgb="FFFFFF00"/>
      </patternFill>
    </fill>
    <fill>
      <patternFill patternType="solid">
        <fgColor rgb="FFCCCCCC"/>
        <bgColor rgb="FFDDDDDD"/>
      </patternFill>
    </fill>
    <fill>
      <patternFill patternType="solid">
        <fgColor rgb="FFEEEEEE"/>
        <bgColor rgb="FFFFFFFF"/>
      </patternFill>
    </fill>
    <fill>
      <patternFill patternType="solid">
        <fgColor rgb="FFDDDDDD"/>
        <bgColor rgb="FFCCCCCC"/>
      </patternFill>
    </fill>
    <fill>
      <patternFill patternType="solid">
        <fgColor rgb="FF81D41A"/>
        <bgColor rgb="FFB2B2B2"/>
      </patternFill>
    </fill>
    <fill>
      <patternFill patternType="solid">
        <fgColor rgb="FFFFFFFF"/>
        <bgColor rgb="FFEEEEEE"/>
      </patternFill>
    </fill>
    <fill>
      <patternFill patternType="solid">
        <fgColor rgb="FFFFB66C"/>
        <bgColor rgb="FFFF99CC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B2B2B2"/>
      </left>
      <right style="hair">
        <color rgb="FFB2B2B2"/>
      </right>
      <top style="hair">
        <color rgb="FFB2B2B2"/>
      </top>
      <bottom style="hair">
        <color rgb="FFB2B2B2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hair">
        <color rgb="FFB2B2B2"/>
      </left>
      <right style="hair">
        <color rgb="FFB2B2B2"/>
      </right>
      <top style="hair">
        <color rgb="FFB2B2B2"/>
      </top>
      <bottom/>
      <diagonal/>
    </border>
    <border>
      <left style="hair">
        <color rgb="FFB2B2B2"/>
      </left>
      <right/>
      <top style="hair">
        <color rgb="FFB2B2B2"/>
      </top>
      <bottom style="hair">
        <color rgb="FFB2B2B2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2" fillId="0" borderId="0"/>
    <xf numFmtId="0" fontId="32" fillId="0" borderId="0"/>
  </cellStyleXfs>
  <cellXfs count="386">
    <xf numFmtId="0" fontId="0" fillId="0" borderId="0" xfId="0"/>
    <xf numFmtId="0" fontId="1" fillId="0" borderId="0" xfId="0" applyFont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center" vertical="center" wrapText="1"/>
    </xf>
    <xf numFmtId="4" fontId="1" fillId="0" borderId="2" xfId="2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9" fontId="1" fillId="0" borderId="2" xfId="0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4" fontId="1" fillId="0" borderId="2" xfId="2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/>
    <xf numFmtId="164" fontId="5" fillId="2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9" fontId="6" fillId="0" borderId="1" xfId="1" applyNumberFormat="1" applyFont="1" applyBorder="1" applyAlignment="1" applyProtection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 vertical="center"/>
    </xf>
    <xf numFmtId="3" fontId="2" fillId="0" borderId="0" xfId="0" applyNumberFormat="1" applyFont="1" applyBorder="1" applyAlignment="1" applyProtection="1">
      <alignment horizontal="center" vertical="center"/>
    </xf>
    <xf numFmtId="4" fontId="2" fillId="0" borderId="0" xfId="1" applyNumberFormat="1" applyFont="1" applyBorder="1" applyAlignment="1" applyProtection="1">
      <alignment horizontal="center" vertical="center" wrapText="1"/>
    </xf>
    <xf numFmtId="9" fontId="1" fillId="0" borderId="0" xfId="1" applyNumberFormat="1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2" applyFont="1" applyBorder="1" applyAlignment="1" applyProtection="1">
      <alignment horizontal="center" vertical="center" wrapText="1"/>
    </xf>
    <xf numFmtId="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6" fillId="0" borderId="0" xfId="0" applyFont="1" applyAlignment="1" applyProtection="1"/>
    <xf numFmtId="4" fontId="6" fillId="0" borderId="0" xfId="0" applyNumberFormat="1" applyFont="1" applyAlignment="1" applyProtection="1"/>
    <xf numFmtId="3" fontId="5" fillId="0" borderId="0" xfId="0" applyNumberFormat="1" applyFont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center" vertical="center" wrapText="1"/>
    </xf>
    <xf numFmtId="9" fontId="6" fillId="0" borderId="0" xfId="1" applyNumberFormat="1" applyFont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164" fontId="11" fillId="2" borderId="2" xfId="0" applyNumberFormat="1" applyFont="1" applyFill="1" applyBorder="1" applyAlignment="1" applyProtection="1">
      <alignment horizontal="center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9" fontId="12" fillId="0" borderId="2" xfId="0" applyNumberFormat="1" applyFont="1" applyBorder="1" applyAlignment="1" applyProtection="1">
      <alignment horizontal="center" vertical="center" wrapText="1"/>
    </xf>
    <xf numFmtId="1" fontId="5" fillId="0" borderId="3" xfId="0" applyNumberFormat="1" applyFont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center" wrapText="1"/>
    </xf>
    <xf numFmtId="4" fontId="6" fillId="3" borderId="3" xfId="0" applyNumberFormat="1" applyFont="1" applyFill="1" applyBorder="1" applyAlignment="1" applyProtection="1">
      <alignment horizontal="center" vertical="center" wrapText="1"/>
    </xf>
    <xf numFmtId="1" fontId="6" fillId="3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10" fontId="6" fillId="0" borderId="0" xfId="1" applyNumberFormat="1" applyFont="1" applyBorder="1" applyAlignment="1" applyProtection="1">
      <alignment horizontal="center" vertical="center" wrapText="1"/>
    </xf>
    <xf numFmtId="1" fontId="6" fillId="0" borderId="0" xfId="1" applyNumberFormat="1" applyFont="1" applyBorder="1" applyAlignment="1" applyProtection="1">
      <alignment horizontal="center" vertical="center" wrapText="1"/>
    </xf>
    <xf numFmtId="4" fontId="6" fillId="0" borderId="0" xfId="1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2" fontId="16" fillId="0" borderId="0" xfId="0" applyNumberFormat="1" applyFont="1" applyBorder="1" applyAlignment="1" applyProtection="1">
      <alignment horizontal="center" vertical="center"/>
    </xf>
    <xf numFmtId="0" fontId="19" fillId="0" borderId="0" xfId="0" applyFont="1" applyAlignment="1" applyProtection="1"/>
    <xf numFmtId="0" fontId="20" fillId="0" borderId="0" xfId="0" applyFont="1" applyAlignment="1" applyProtection="1"/>
    <xf numFmtId="0" fontId="21" fillId="4" borderId="0" xfId="0" applyFont="1" applyFill="1" applyAlignment="1" applyProtection="1">
      <alignment vertical="center"/>
    </xf>
    <xf numFmtId="0" fontId="22" fillId="0" borderId="0" xfId="0" applyFont="1" applyAlignment="1" applyProtection="1"/>
    <xf numFmtId="164" fontId="5" fillId="6" borderId="2" xfId="0" applyNumberFormat="1" applyFont="1" applyFill="1" applyBorder="1" applyAlignment="1" applyProtection="1">
      <alignment horizontal="center" wrapText="1"/>
    </xf>
    <xf numFmtId="164" fontId="5" fillId="0" borderId="0" xfId="0" applyNumberFormat="1" applyFont="1" applyAlignment="1" applyProtection="1"/>
    <xf numFmtId="164" fontId="11" fillId="6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 shrinkToFit="1"/>
    </xf>
    <xf numFmtId="3" fontId="5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 shrinkToFit="1"/>
    </xf>
    <xf numFmtId="3" fontId="5" fillId="0" borderId="2" xfId="0" applyNumberFormat="1" applyFont="1" applyBorder="1" applyAlignment="1" applyProtection="1">
      <alignment horizontal="center" vertical="center" wrapText="1" shrinkToFit="1"/>
    </xf>
    <xf numFmtId="4" fontId="7" fillId="0" borderId="2" xfId="0" applyNumberFormat="1" applyFont="1" applyBorder="1" applyAlignment="1" applyProtection="1">
      <alignment horizontal="center" vertical="center" wrapText="1" shrinkToFit="1"/>
    </xf>
    <xf numFmtId="0" fontId="5" fillId="0" borderId="2" xfId="0" applyFont="1" applyBorder="1" applyAlignment="1" applyProtection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9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/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164" fontId="5" fillId="0" borderId="0" xfId="0" applyNumberFormat="1" applyFont="1" applyAlignment="1" applyProtection="1">
      <alignment vertical="center"/>
    </xf>
    <xf numFmtId="2" fontId="5" fillId="0" borderId="2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164" fontId="11" fillId="8" borderId="2" xfId="0" applyNumberFormat="1" applyFont="1" applyFill="1" applyBorder="1" applyAlignment="1" applyProtection="1">
      <alignment horizontal="center" wrapText="1"/>
    </xf>
    <xf numFmtId="0" fontId="5" fillId="8" borderId="1" xfId="1" applyFont="1" applyFill="1" applyBorder="1" applyAlignment="1" applyProtection="1">
      <alignment horizontal="center" vertical="center" wrapText="1"/>
    </xf>
    <xf numFmtId="4" fontId="5" fillId="8" borderId="1" xfId="1" applyNumberFormat="1" applyFont="1" applyFill="1" applyBorder="1" applyAlignment="1" applyProtection="1">
      <alignment horizontal="center" vertical="center" wrapText="1"/>
    </xf>
    <xf numFmtId="9" fontId="5" fillId="8" borderId="1" xfId="1" applyNumberFormat="1" applyFont="1" applyFill="1" applyBorder="1" applyAlignment="1" applyProtection="1">
      <alignment horizontal="center" vertical="center" wrapText="1"/>
    </xf>
    <xf numFmtId="4" fontId="5" fillId="8" borderId="1" xfId="0" applyNumberFormat="1" applyFont="1" applyFill="1" applyBorder="1" applyAlignment="1" applyProtection="1">
      <alignment horizontal="center" vertical="center" wrapText="1"/>
    </xf>
    <xf numFmtId="164" fontId="5" fillId="8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4" fontId="6" fillId="0" borderId="2" xfId="1" applyNumberFormat="1" applyFont="1" applyBorder="1" applyAlignment="1" applyProtection="1">
      <alignment horizontal="center" vertical="center" wrapText="1"/>
    </xf>
    <xf numFmtId="9" fontId="5" fillId="0" borderId="2" xfId="1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Alignment="1" applyProtection="1">
      <alignment horizontal="center" vertical="center"/>
    </xf>
    <xf numFmtId="4" fontId="5" fillId="8" borderId="2" xfId="1" applyNumberFormat="1" applyFont="1" applyFill="1" applyBorder="1" applyAlignment="1" applyProtection="1">
      <alignment horizontal="center" vertical="center" wrapText="1"/>
    </xf>
    <xf numFmtId="9" fontId="6" fillId="0" borderId="0" xfId="0" applyNumberFormat="1" applyFont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/>
    <xf numFmtId="164" fontId="17" fillId="0" borderId="0" xfId="0" applyNumberFormat="1" applyFont="1" applyAlignment="1" applyProtection="1"/>
    <xf numFmtId="0" fontId="11" fillId="0" borderId="0" xfId="1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4" fillId="0" borderId="0" xfId="1" applyFont="1" applyBorder="1" applyAlignment="1" applyProtection="1">
      <alignment horizontal="center" vertical="center" wrapText="1"/>
    </xf>
    <xf numFmtId="1" fontId="12" fillId="0" borderId="0" xfId="1" applyNumberFormat="1" applyFont="1" applyBorder="1" applyAlignment="1" applyProtection="1">
      <alignment horizontal="center" vertical="center" wrapText="1"/>
    </xf>
    <xf numFmtId="4" fontId="12" fillId="0" borderId="0" xfId="1" applyNumberFormat="1" applyFont="1" applyBorder="1" applyAlignment="1" applyProtection="1">
      <alignment horizontal="center" vertical="center" wrapText="1"/>
    </xf>
    <xf numFmtId="4" fontId="11" fillId="0" borderId="0" xfId="1" applyNumberFormat="1" applyFont="1" applyBorder="1" applyAlignment="1" applyProtection="1">
      <alignment horizontal="center" vertical="center" wrapText="1"/>
    </xf>
    <xf numFmtId="9" fontId="12" fillId="0" borderId="0" xfId="1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center" vertical="center" wrapText="1"/>
    </xf>
    <xf numFmtId="164" fontId="11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164" fontId="11" fillId="0" borderId="0" xfId="0" applyNumberFormat="1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1" applyFont="1" applyBorder="1" applyAlignment="1" applyProtection="1">
      <alignment horizontal="center" vertical="center" wrapText="1"/>
    </xf>
    <xf numFmtId="4" fontId="1" fillId="0" borderId="6" xfId="2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9" fontId="1" fillId="0" borderId="6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0" borderId="8" xfId="2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9" fontId="1" fillId="0" borderId="8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3" fontId="1" fillId="0" borderId="2" xfId="1" applyNumberFormat="1" applyFont="1" applyBorder="1" applyAlignment="1" applyProtection="1">
      <alignment horizontal="center" vertical="center" wrapText="1"/>
    </xf>
    <xf numFmtId="4" fontId="1" fillId="0" borderId="2" xfId="1" applyNumberFormat="1" applyFont="1" applyBorder="1" applyAlignment="1" applyProtection="1">
      <alignment horizontal="center" vertical="center" wrapText="1"/>
    </xf>
    <xf numFmtId="9" fontId="1" fillId="0" borderId="2" xfId="1" applyNumberFormat="1" applyFont="1" applyBorder="1" applyAlignment="1" applyProtection="1">
      <alignment horizontal="center" vertical="center" wrapText="1"/>
    </xf>
    <xf numFmtId="4" fontId="2" fillId="0" borderId="2" xfId="1" applyNumberFormat="1" applyFont="1" applyBorder="1" applyAlignment="1" applyProtection="1">
      <alignment horizontal="center" vertical="center" wrapText="1"/>
    </xf>
    <xf numFmtId="4" fontId="2" fillId="0" borderId="11" xfId="1" applyNumberFormat="1" applyFont="1" applyBorder="1" applyAlignment="1" applyProtection="1">
      <alignment horizontal="center" vertical="center" wrapText="1"/>
    </xf>
    <xf numFmtId="9" fontId="1" fillId="0" borderId="4" xfId="1" applyNumberFormat="1" applyFont="1" applyBorder="1" applyAlignment="1" applyProtection="1">
      <alignment horizontal="center" vertical="center" wrapText="1"/>
    </xf>
    <xf numFmtId="4" fontId="2" fillId="0" borderId="12" xfId="1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4" fontId="2" fillId="0" borderId="5" xfId="1" applyNumberFormat="1" applyFont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</xf>
    <xf numFmtId="2" fontId="2" fillId="2" borderId="7" xfId="1" applyNumberFormat="1" applyFont="1" applyFill="1" applyBorder="1" applyAlignment="1" applyProtection="1">
      <alignment horizontal="center" vertical="center" wrapText="1"/>
    </xf>
    <xf numFmtId="4" fontId="2" fillId="2" borderId="7" xfId="1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9" fontId="1" fillId="0" borderId="5" xfId="1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4" fontId="1" fillId="0" borderId="6" xfId="1" applyNumberFormat="1" applyFont="1" applyBorder="1" applyAlignment="1" applyProtection="1">
      <alignment horizontal="center" vertical="center" wrapText="1"/>
    </xf>
    <xf numFmtId="9" fontId="1" fillId="0" borderId="13" xfId="1" applyNumberFormat="1" applyFont="1" applyBorder="1" applyAlignment="1" applyProtection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</xf>
    <xf numFmtId="3" fontId="5" fillId="0" borderId="2" xfId="1" applyNumberFormat="1" applyFont="1" applyBorder="1" applyAlignment="1" applyProtection="1">
      <alignment horizontal="center" vertical="center" wrapText="1"/>
    </xf>
    <xf numFmtId="0" fontId="5" fillId="0" borderId="6" xfId="2" applyFont="1" applyBorder="1" applyAlignment="1" applyProtection="1">
      <alignment horizontal="center" vertical="center" wrapText="1"/>
    </xf>
    <xf numFmtId="0" fontId="5" fillId="0" borderId="8" xfId="2" applyFont="1" applyBorder="1" applyAlignment="1" applyProtection="1">
      <alignment horizontal="center" vertical="center" wrapText="1"/>
    </xf>
    <xf numFmtId="164" fontId="5" fillId="0" borderId="14" xfId="0" applyNumberFormat="1" applyFont="1" applyBorder="1" applyAlignment="1" applyProtection="1">
      <alignment horizontal="center" vertical="center" wrapText="1"/>
    </xf>
    <xf numFmtId="4" fontId="5" fillId="0" borderId="5" xfId="1" applyNumberFormat="1" applyFont="1" applyBorder="1" applyAlignment="1" applyProtection="1">
      <alignment horizontal="center" vertical="center" wrapText="1"/>
    </xf>
    <xf numFmtId="9" fontId="6" fillId="0" borderId="5" xfId="1" applyNumberFormat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9" fontId="6" fillId="0" borderId="2" xfId="1" applyNumberFormat="1" applyFont="1" applyBorder="1" applyAlignment="1" applyProtection="1">
      <alignment horizontal="center" vertical="center" wrapText="1"/>
    </xf>
    <xf numFmtId="4" fontId="5" fillId="0" borderId="2" xfId="1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2" fontId="1" fillId="0" borderId="2" xfId="0" applyNumberFormat="1" applyFont="1" applyBorder="1" applyAlignment="1" applyProtection="1">
      <alignment horizontal="center" vertical="center"/>
    </xf>
    <xf numFmtId="165" fontId="2" fillId="0" borderId="2" xfId="0" applyNumberFormat="1" applyFont="1" applyBorder="1" applyAlignment="1" applyProtection="1">
      <alignment horizontal="center" vertical="center"/>
    </xf>
    <xf numFmtId="3" fontId="6" fillId="0" borderId="2" xfId="1" applyNumberFormat="1" applyFont="1" applyBorder="1" applyAlignment="1" applyProtection="1">
      <alignment horizontal="center" vertical="center" wrapText="1"/>
    </xf>
    <xf numFmtId="1" fontId="1" fillId="0" borderId="2" xfId="1" applyNumberFormat="1" applyFont="1" applyBorder="1" applyAlignment="1" applyProtection="1">
      <alignment horizontal="center" vertical="center" wrapText="1"/>
    </xf>
    <xf numFmtId="4" fontId="2" fillId="0" borderId="7" xfId="1" applyNumberFormat="1" applyFont="1" applyBorder="1" applyAlignment="1" applyProtection="1">
      <alignment horizontal="center" vertical="center" wrapText="1"/>
    </xf>
    <xf numFmtId="9" fontId="1" fillId="0" borderId="7" xfId="1" applyNumberFormat="1" applyFont="1" applyBorder="1" applyAlignment="1" applyProtection="1">
      <alignment horizontal="center" vertical="center" wrapText="1"/>
    </xf>
    <xf numFmtId="4" fontId="2" fillId="0" borderId="14" xfId="1" applyNumberFormat="1" applyFont="1" applyBorder="1" applyAlignment="1" applyProtection="1">
      <alignment horizontal="center" vertical="center" wrapText="1"/>
    </xf>
    <xf numFmtId="3" fontId="1" fillId="0" borderId="2" xfId="0" applyNumberFormat="1" applyFont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2" fontId="2" fillId="2" borderId="2" xfId="1" applyNumberFormat="1" applyFont="1" applyFill="1" applyBorder="1" applyAlignment="1" applyProtection="1">
      <alignment horizontal="center" vertical="center" wrapText="1"/>
    </xf>
    <xf numFmtId="4" fontId="2" fillId="2" borderId="2" xfId="1" applyNumberFormat="1" applyFont="1" applyFill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4" fontId="1" fillId="0" borderId="5" xfId="1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3" fontId="2" fillId="0" borderId="2" xfId="1" applyNumberFormat="1" applyFont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 wrapText="1"/>
    </xf>
    <xf numFmtId="3" fontId="6" fillId="0" borderId="2" xfId="0" applyNumberFormat="1" applyFont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center" vertical="center"/>
    </xf>
    <xf numFmtId="1" fontId="6" fillId="0" borderId="2" xfId="1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2" fontId="6" fillId="0" borderId="2" xfId="1" applyNumberFormat="1" applyFont="1" applyBorder="1" applyAlignment="1" applyProtection="1">
      <alignment horizontal="center" vertical="center" wrapText="1"/>
    </xf>
    <xf numFmtId="4" fontId="5" fillId="0" borderId="6" xfId="1" applyNumberFormat="1" applyFont="1" applyBorder="1" applyAlignment="1" applyProtection="1">
      <alignment horizontal="center" vertical="center" wrapText="1"/>
    </xf>
    <xf numFmtId="4" fontId="5" fillId="0" borderId="11" xfId="1" applyNumberFormat="1" applyFont="1" applyBorder="1" applyAlignment="1" applyProtection="1">
      <alignment horizontal="center" vertical="center" wrapText="1"/>
    </xf>
    <xf numFmtId="9" fontId="6" fillId="0" borderId="13" xfId="1" applyNumberFormat="1" applyFont="1" applyBorder="1" applyAlignment="1" applyProtection="1">
      <alignment horizontal="center" vertical="center" wrapText="1"/>
    </xf>
    <xf numFmtId="4" fontId="5" fillId="0" borderId="12" xfId="1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11" fillId="0" borderId="5" xfId="1" applyNumberFormat="1" applyFont="1" applyBorder="1" applyAlignment="1" applyProtection="1">
      <alignment horizontal="center" vertical="center" wrapText="1"/>
    </xf>
    <xf numFmtId="9" fontId="12" fillId="0" borderId="5" xfId="1" applyNumberFormat="1" applyFont="1" applyBorder="1" applyAlignment="1" applyProtection="1">
      <alignment horizontal="center" vertical="center" wrapText="1"/>
    </xf>
    <xf numFmtId="164" fontId="12" fillId="0" borderId="5" xfId="1" applyNumberFormat="1" applyFont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2" fontId="11" fillId="2" borderId="2" xfId="1" applyNumberFormat="1" applyFont="1" applyFill="1" applyBorder="1" applyAlignment="1" applyProtection="1">
      <alignment horizontal="center" vertical="center" wrapText="1"/>
    </xf>
    <xf numFmtId="4" fontId="11" fillId="2" borderId="2" xfId="1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1" applyFont="1" applyBorder="1" applyAlignment="1" applyProtection="1">
      <alignment horizontal="center" vertical="center" wrapText="1"/>
    </xf>
    <xf numFmtId="3" fontId="11" fillId="0" borderId="2" xfId="1" applyNumberFormat="1" applyFont="1" applyBorder="1" applyAlignment="1" applyProtection="1">
      <alignment horizontal="center" vertical="center" wrapText="1"/>
    </xf>
    <xf numFmtId="2" fontId="12" fillId="0" borderId="2" xfId="1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164" fontId="11" fillId="0" borderId="2" xfId="0" applyNumberFormat="1" applyFont="1" applyBorder="1" applyAlignment="1" applyProtection="1">
      <alignment horizontal="center" vertical="center" wrapText="1"/>
    </xf>
    <xf numFmtId="10" fontId="12" fillId="0" borderId="2" xfId="1" applyNumberFormat="1" applyFont="1" applyBorder="1" applyAlignment="1" applyProtection="1">
      <alignment horizontal="center" vertical="center" wrapText="1"/>
    </xf>
    <xf numFmtId="4" fontId="11" fillId="0" borderId="2" xfId="1" applyNumberFormat="1" applyFont="1" applyBorder="1" applyAlignment="1" applyProtection="1">
      <alignment horizontal="center" vertical="center" wrapText="1"/>
    </xf>
    <xf numFmtId="9" fontId="12" fillId="0" borderId="2" xfId="1" applyNumberFormat="1" applyFont="1" applyBorder="1" applyAlignment="1" applyProtection="1">
      <alignment horizontal="center" vertical="center" wrapText="1"/>
    </xf>
    <xf numFmtId="4" fontId="11" fillId="0" borderId="6" xfId="1" applyNumberFormat="1" applyFont="1" applyBorder="1" applyAlignment="1" applyProtection="1">
      <alignment horizontal="center" vertical="center" wrapText="1"/>
    </xf>
    <xf numFmtId="4" fontId="11" fillId="0" borderId="11" xfId="1" applyNumberFormat="1" applyFont="1" applyBorder="1" applyAlignment="1" applyProtection="1">
      <alignment horizontal="center" vertical="center" wrapText="1"/>
    </xf>
    <xf numFmtId="9" fontId="12" fillId="0" borderId="13" xfId="1" applyNumberFormat="1" applyFont="1" applyBorder="1" applyAlignment="1" applyProtection="1">
      <alignment horizontal="center" vertical="center" wrapText="1"/>
    </xf>
    <xf numFmtId="164" fontId="12" fillId="0" borderId="12" xfId="1" applyNumberFormat="1" applyFont="1" applyBorder="1" applyAlignment="1" applyProtection="1">
      <alignment horizontal="center" vertical="center" wrapText="1"/>
    </xf>
    <xf numFmtId="4" fontId="11" fillId="0" borderId="6" xfId="0" applyNumberFormat="1" applyFont="1" applyBorder="1" applyAlignment="1" applyProtection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</xf>
    <xf numFmtId="164" fontId="6" fillId="0" borderId="12" xfId="1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/>
    </xf>
    <xf numFmtId="1" fontId="5" fillId="0" borderId="16" xfId="0" applyNumberFormat="1" applyFont="1" applyBorder="1" applyAlignment="1" applyProtection="1">
      <alignment horizontal="center" vertical="center" wrapText="1"/>
    </xf>
    <xf numFmtId="4" fontId="6" fillId="0" borderId="16" xfId="0" applyNumberFormat="1" applyFont="1" applyBorder="1" applyAlignment="1" applyProtection="1">
      <alignment horizontal="center" vertical="center" wrapText="1"/>
    </xf>
    <xf numFmtId="1" fontId="6" fillId="0" borderId="16" xfId="0" applyNumberFormat="1" applyFont="1" applyBorder="1" applyAlignment="1" applyProtection="1">
      <alignment horizontal="center" vertical="center" wrapText="1"/>
    </xf>
    <xf numFmtId="1" fontId="5" fillId="0" borderId="2" xfId="1" applyNumberFormat="1" applyFont="1" applyBorder="1" applyAlignment="1" applyProtection="1">
      <alignment horizontal="center" vertical="center" wrapText="1"/>
    </xf>
    <xf numFmtId="165" fontId="1" fillId="0" borderId="2" xfId="1" applyNumberFormat="1" applyFont="1" applyBorder="1" applyAlignment="1" applyProtection="1">
      <alignment horizontal="center" vertical="center" wrapText="1"/>
    </xf>
    <xf numFmtId="10" fontId="1" fillId="0" borderId="2" xfId="1" applyNumberFormat="1" applyFont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center" vertical="center" wrapText="1"/>
    </xf>
    <xf numFmtId="0" fontId="0" fillId="0" borderId="2" xfId="1" applyFont="1" applyBorder="1" applyAlignment="1" applyProtection="1">
      <alignment vertical="center" wrapText="1"/>
    </xf>
    <xf numFmtId="4" fontId="2" fillId="0" borderId="6" xfId="1" applyNumberFormat="1" applyFont="1" applyBorder="1" applyAlignment="1" applyProtection="1">
      <alignment horizontal="center" vertical="center" wrapText="1"/>
    </xf>
    <xf numFmtId="10" fontId="6" fillId="0" borderId="2" xfId="1" applyNumberFormat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2" xfId="2" applyFont="1" applyBorder="1" applyAlignment="1" applyProtection="1">
      <alignment horizontal="center" vertical="center" wrapText="1"/>
    </xf>
    <xf numFmtId="1" fontId="5" fillId="0" borderId="17" xfId="0" applyNumberFormat="1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" fontId="16" fillId="0" borderId="0" xfId="0" applyNumberFormat="1" applyFont="1" applyFill="1" applyBorder="1" applyAlignment="1" applyProtection="1">
      <alignment horizontal="center" vertical="center"/>
    </xf>
    <xf numFmtId="2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</xf>
    <xf numFmtId="2" fontId="0" fillId="0" borderId="2" xfId="0" applyNumberFormat="1" applyFont="1" applyBorder="1" applyAlignment="1" applyProtection="1">
      <alignment horizontal="center" vertical="center"/>
    </xf>
    <xf numFmtId="1" fontId="0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3" fontId="0" fillId="0" borderId="2" xfId="0" applyNumberFormat="1" applyFont="1" applyBorder="1" applyAlignment="1" applyProtection="1">
      <alignment horizontal="center" vertical="center"/>
    </xf>
    <xf numFmtId="4" fontId="5" fillId="7" borderId="5" xfId="1" applyNumberFormat="1" applyFont="1" applyFill="1" applyBorder="1" applyAlignment="1" applyProtection="1">
      <alignment horizontal="center" vertical="center" wrapText="1"/>
    </xf>
    <xf numFmtId="9" fontId="6" fillId="7" borderId="5" xfId="1" applyNumberFormat="1" applyFont="1" applyFill="1" applyBorder="1" applyAlignment="1" applyProtection="1">
      <alignment horizontal="center" vertical="center" wrapText="1"/>
    </xf>
    <xf numFmtId="164" fontId="5" fillId="7" borderId="5" xfId="1" applyNumberFormat="1" applyFont="1" applyFill="1" applyBorder="1" applyAlignment="1" applyProtection="1">
      <alignment horizontal="center" vertical="center" wrapText="1"/>
    </xf>
    <xf numFmtId="0" fontId="5" fillId="6" borderId="2" xfId="1" applyFont="1" applyFill="1" applyBorder="1" applyAlignment="1" applyProtection="1">
      <alignment horizontal="center" vertical="center" wrapText="1"/>
    </xf>
    <xf numFmtId="3" fontId="5" fillId="6" borderId="2" xfId="1" applyNumberFormat="1" applyFont="1" applyFill="1" applyBorder="1" applyAlignment="1" applyProtection="1">
      <alignment horizontal="center" vertical="center" wrapText="1"/>
    </xf>
    <xf numFmtId="4" fontId="5" fillId="6" borderId="2" xfId="1" applyNumberFormat="1" applyFont="1" applyFill="1" applyBorder="1" applyAlignment="1" applyProtection="1">
      <alignment horizontal="center" vertical="center" wrapText="1"/>
    </xf>
    <xf numFmtId="9" fontId="5" fillId="6" borderId="2" xfId="1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 shrinkToFit="1"/>
    </xf>
    <xf numFmtId="1" fontId="7" fillId="0" borderId="2" xfId="0" applyNumberFormat="1" applyFont="1" applyBorder="1" applyAlignment="1" applyProtection="1">
      <alignment horizontal="center" vertical="center" wrapText="1" shrinkToFit="1"/>
    </xf>
    <xf numFmtId="4" fontId="8" fillId="0" borderId="2" xfId="0" applyNumberFormat="1" applyFont="1" applyBorder="1" applyAlignment="1" applyProtection="1">
      <alignment horizontal="center" vertical="center" wrapText="1" shrinkToFit="1"/>
    </xf>
    <xf numFmtId="9" fontId="7" fillId="0" borderId="2" xfId="0" applyNumberFormat="1" applyFont="1" applyBorder="1" applyAlignment="1" applyProtection="1">
      <alignment horizontal="center" vertical="center" wrapText="1" shrinkToFit="1"/>
    </xf>
    <xf numFmtId="164" fontId="8" fillId="0" borderId="2" xfId="0" applyNumberFormat="1" applyFont="1" applyBorder="1" applyAlignment="1" applyProtection="1">
      <alignment horizontal="center" vertical="center" wrapText="1" shrinkToFit="1"/>
    </xf>
    <xf numFmtId="164" fontId="5" fillId="6" borderId="2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 shrinkToFit="1"/>
    </xf>
    <xf numFmtId="164" fontId="8" fillId="0" borderId="5" xfId="0" applyNumberFormat="1" applyFont="1" applyBorder="1" applyAlignment="1" applyProtection="1">
      <alignment horizontal="center" vertical="center" wrapText="1" shrinkToFit="1"/>
    </xf>
    <xf numFmtId="0" fontId="14" fillId="0" borderId="2" xfId="0" applyFont="1" applyBorder="1" applyAlignment="1" applyProtection="1">
      <alignment horizontal="left" vertical="center" wrapText="1" shrinkToFit="1"/>
    </xf>
    <xf numFmtId="0" fontId="6" fillId="0" borderId="2" xfId="0" applyFont="1" applyBorder="1" applyAlignment="1" applyProtection="1">
      <alignment horizontal="center" vertical="center" wrapText="1" shrinkToFit="1"/>
    </xf>
    <xf numFmtId="164" fontId="5" fillId="0" borderId="5" xfId="1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/>
    </xf>
    <xf numFmtId="2" fontId="5" fillId="0" borderId="6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 shrinkToFit="1"/>
    </xf>
    <xf numFmtId="0" fontId="8" fillId="0" borderId="2" xfId="0" applyFont="1" applyBorder="1" applyAlignment="1" applyProtection="1">
      <alignment horizontal="center" vertical="center" wrapText="1" shrinkToFit="1"/>
    </xf>
    <xf numFmtId="4" fontId="6" fillId="0" borderId="2" xfId="0" applyNumberFormat="1" applyFont="1" applyBorder="1" applyAlignment="1" applyProtection="1">
      <alignment horizontal="center" vertical="center" wrapText="1" shrinkToFit="1"/>
    </xf>
    <xf numFmtId="164" fontId="5" fillId="0" borderId="12" xfId="1" applyNumberFormat="1" applyFont="1" applyBorder="1" applyAlignment="1" applyProtection="1">
      <alignment horizontal="center" vertical="center" wrapText="1"/>
    </xf>
    <xf numFmtId="0" fontId="5" fillId="8" borderId="2" xfId="1" applyFont="1" applyFill="1" applyBorder="1" applyAlignment="1" applyProtection="1">
      <alignment horizontal="center" vertical="center" wrapText="1"/>
    </xf>
    <xf numFmtId="9" fontId="5" fillId="8" borderId="2" xfId="1" applyNumberFormat="1" applyFont="1" applyFill="1" applyBorder="1" applyAlignment="1" applyProtection="1">
      <alignment horizontal="center" vertical="center" wrapText="1"/>
    </xf>
    <xf numFmtId="4" fontId="5" fillId="8" borderId="2" xfId="0" applyNumberFormat="1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 wrapText="1"/>
    </xf>
    <xf numFmtId="9" fontId="6" fillId="0" borderId="13" xfId="0" applyNumberFormat="1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horizontal="center" vertical="center" wrapText="1"/>
    </xf>
    <xf numFmtId="164" fontId="5" fillId="0" borderId="13" xfId="0" applyNumberFormat="1" applyFont="1" applyBorder="1" applyAlignment="1" applyProtection="1">
      <alignment horizontal="center" vertical="center" wrapText="1"/>
    </xf>
    <xf numFmtId="0" fontId="33" fillId="0" borderId="2" xfId="1" applyFont="1" applyBorder="1" applyAlignment="1" applyProtection="1">
      <alignment horizontal="center" vertical="center" wrapText="1"/>
    </xf>
    <xf numFmtId="3" fontId="0" fillId="0" borderId="2" xfId="1" applyNumberFormat="1" applyFont="1" applyBorder="1" applyAlignment="1" applyProtection="1">
      <alignment horizontal="center" vertical="center" wrapText="1"/>
    </xf>
    <xf numFmtId="4" fontId="0" fillId="0" borderId="2" xfId="1" applyNumberFormat="1" applyFont="1" applyBorder="1" applyAlignment="1" applyProtection="1">
      <alignment horizontal="center" vertical="center" wrapText="1"/>
    </xf>
    <xf numFmtId="4" fontId="17" fillId="0" borderId="2" xfId="1" applyNumberFormat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 applyProtection="1">
      <alignment horizontal="center" vertical="center"/>
    </xf>
    <xf numFmtId="4" fontId="17" fillId="0" borderId="2" xfId="0" applyNumberFormat="1" applyFont="1" applyBorder="1" applyAlignment="1" applyProtection="1">
      <alignment horizontal="center" vertical="center" wrapText="1"/>
    </xf>
    <xf numFmtId="164" fontId="17" fillId="0" borderId="2" xfId="0" applyNumberFormat="1" applyFont="1" applyBorder="1" applyAlignment="1" applyProtection="1">
      <alignment horizontal="center" vertical="center" wrapText="1"/>
    </xf>
    <xf numFmtId="0" fontId="0" fillId="0" borderId="2" xfId="1" applyFont="1" applyBorder="1" applyAlignment="1" applyProtection="1">
      <alignment horizontal="center" vertical="center" wrapText="1"/>
    </xf>
    <xf numFmtId="1" fontId="0" fillId="0" borderId="2" xfId="1" applyNumberFormat="1" applyFont="1" applyBorder="1" applyAlignment="1" applyProtection="1">
      <alignment horizontal="center" vertical="center" wrapText="1"/>
    </xf>
    <xf numFmtId="4" fontId="17" fillId="0" borderId="6" xfId="1" applyNumberFormat="1" applyFont="1" applyBorder="1" applyAlignment="1" applyProtection="1">
      <alignment horizontal="center" vertical="center" wrapText="1"/>
    </xf>
    <xf numFmtId="4" fontId="17" fillId="0" borderId="6" xfId="0" applyNumberFormat="1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4" fontId="11" fillId="7" borderId="5" xfId="1" applyNumberFormat="1" applyFont="1" applyFill="1" applyBorder="1" applyAlignment="1" applyProtection="1">
      <alignment horizontal="center" vertical="center" wrapText="1"/>
    </xf>
    <xf numFmtId="9" fontId="12" fillId="7" borderId="5" xfId="1" applyNumberFormat="1" applyFont="1" applyFill="1" applyBorder="1" applyAlignment="1" applyProtection="1">
      <alignment horizontal="center" vertical="center" wrapText="1"/>
    </xf>
    <xf numFmtId="164" fontId="11" fillId="7" borderId="5" xfId="1" applyNumberFormat="1" applyFont="1" applyFill="1" applyBorder="1" applyAlignment="1" applyProtection="1">
      <alignment horizontal="center" vertical="center" wrapText="1"/>
    </xf>
    <xf numFmtId="0" fontId="11" fillId="8" borderId="2" xfId="1" applyFont="1" applyFill="1" applyBorder="1" applyAlignment="1" applyProtection="1">
      <alignment horizontal="center" vertical="center" wrapText="1"/>
    </xf>
    <xf numFmtId="4" fontId="11" fillId="8" borderId="2" xfId="1" applyNumberFormat="1" applyFont="1" applyFill="1" applyBorder="1" applyAlignment="1" applyProtection="1">
      <alignment horizontal="center" vertical="center" wrapText="1"/>
    </xf>
    <xf numFmtId="9" fontId="11" fillId="8" borderId="2" xfId="1" applyNumberFormat="1" applyFont="1" applyFill="1" applyBorder="1" applyAlignment="1" applyProtection="1">
      <alignment horizontal="center" vertical="center" wrapText="1"/>
    </xf>
    <xf numFmtId="4" fontId="11" fillId="8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164" fontId="11" fillId="0" borderId="5" xfId="1" applyNumberFormat="1" applyFont="1" applyBorder="1" applyAlignment="1" applyProtection="1">
      <alignment horizontal="center" vertical="center" wrapText="1"/>
    </xf>
    <xf numFmtId="0" fontId="17" fillId="0" borderId="2" xfId="1" applyFont="1" applyBorder="1" applyAlignment="1" applyProtection="1">
      <alignment horizontal="center" vertical="center" wrapText="1"/>
    </xf>
    <xf numFmtId="10" fontId="0" fillId="0" borderId="2" xfId="1" applyNumberFormat="1" applyFont="1" applyBorder="1" applyAlignment="1" applyProtection="1">
      <alignment horizontal="center" vertical="center" wrapText="1"/>
    </xf>
    <xf numFmtId="9" fontId="0" fillId="0" borderId="2" xfId="1" applyNumberFormat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49" fontId="33" fillId="0" borderId="2" xfId="1" applyNumberFormat="1" applyFont="1" applyBorder="1" applyAlignment="1" applyProtection="1">
      <alignment horizontal="center" vertical="center" wrapText="1"/>
    </xf>
    <xf numFmtId="0" fontId="32" fillId="0" borderId="2" xfId="0" applyFont="1" applyBorder="1" applyAlignment="1" applyProtection="1">
      <alignment horizontal="center" vertical="center"/>
    </xf>
    <xf numFmtId="0" fontId="35" fillId="0" borderId="2" xfId="1" applyFont="1" applyBorder="1" applyAlignment="1" applyProtection="1">
      <alignment horizontal="center" vertical="center" wrapText="1"/>
    </xf>
    <xf numFmtId="2" fontId="33" fillId="0" borderId="2" xfId="1" applyNumberFormat="1" applyFont="1" applyBorder="1" applyAlignment="1" applyProtection="1">
      <alignment horizontal="center" vertical="center" wrapText="1"/>
    </xf>
    <xf numFmtId="167" fontId="33" fillId="0" borderId="2" xfId="1" applyNumberFormat="1" applyFont="1" applyBorder="1" applyAlignment="1" applyProtection="1">
      <alignment horizontal="center" vertical="center" wrapText="1"/>
    </xf>
    <xf numFmtId="4" fontId="35" fillId="0" borderId="2" xfId="0" applyNumberFormat="1" applyFont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4" fontId="11" fillId="0" borderId="12" xfId="1" applyNumberFormat="1" applyFont="1" applyBorder="1" applyAlignment="1" applyProtection="1">
      <alignment horizontal="center" vertical="center" wrapText="1"/>
    </xf>
    <xf numFmtId="4" fontId="35" fillId="0" borderId="6" xfId="0" applyNumberFormat="1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/>
    </xf>
    <xf numFmtId="166" fontId="5" fillId="0" borderId="2" xfId="0" applyNumberFormat="1" applyFont="1" applyBorder="1" applyAlignment="1" applyProtection="1">
      <alignment horizontal="center" vertical="center"/>
    </xf>
    <xf numFmtId="0" fontId="5" fillId="8" borderId="18" xfId="0" applyFont="1" applyFill="1" applyBorder="1" applyAlignment="1" applyProtection="1">
      <alignment horizontal="center" vertical="center" wrapText="1"/>
    </xf>
    <xf numFmtId="4" fontId="5" fillId="0" borderId="21" xfId="1" applyNumberFormat="1" applyFont="1" applyBorder="1" applyAlignment="1" applyProtection="1">
      <alignment horizontal="center" vertical="center" wrapText="1"/>
    </xf>
    <xf numFmtId="0" fontId="11" fillId="8" borderId="18" xfId="0" applyFont="1" applyFill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right" vertical="center"/>
    </xf>
    <xf numFmtId="4" fontId="3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164" fontId="5" fillId="8" borderId="2" xfId="0" applyNumberFormat="1" applyFont="1" applyFill="1" applyBorder="1" applyAlignment="1" applyProtection="1">
      <alignment horizontal="center" wrapText="1"/>
    </xf>
    <xf numFmtId="2" fontId="17" fillId="0" borderId="2" xfId="0" applyNumberFormat="1" applyFont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 vertical="center"/>
    </xf>
    <xf numFmtId="3" fontId="5" fillId="0" borderId="10" xfId="0" applyNumberFormat="1" applyFont="1" applyBorder="1" applyAlignment="1" applyProtection="1">
      <alignment horizontal="right" vertical="center"/>
    </xf>
    <xf numFmtId="3" fontId="1" fillId="0" borderId="5" xfId="0" applyNumberFormat="1" applyFont="1" applyBorder="1" applyAlignment="1" applyProtection="1">
      <alignment horizontal="center" vertical="center"/>
    </xf>
    <xf numFmtId="1" fontId="5" fillId="3" borderId="3" xfId="0" applyNumberFormat="1" applyFont="1" applyFill="1" applyBorder="1" applyAlignment="1" applyProtection="1">
      <alignment horizontal="center" vertical="center" wrapText="1"/>
    </xf>
    <xf numFmtId="3" fontId="5" fillId="0" borderId="5" xfId="0" applyNumberFormat="1" applyFont="1" applyBorder="1" applyAlignment="1" applyProtection="1">
      <alignment horizontal="center" vertical="center"/>
    </xf>
    <xf numFmtId="3" fontId="5" fillId="0" borderId="15" xfId="0" applyNumberFormat="1" applyFont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14" xfId="0" applyNumberFormat="1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3" fontId="6" fillId="0" borderId="5" xfId="0" applyNumberFormat="1" applyFont="1" applyBorder="1" applyAlignment="1" applyProtection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</xf>
    <xf numFmtId="3" fontId="11" fillId="0" borderId="9" xfId="0" applyNumberFormat="1" applyFont="1" applyBorder="1" applyAlignment="1" applyProtection="1">
      <alignment horizontal="right" vertical="center"/>
    </xf>
    <xf numFmtId="3" fontId="11" fillId="0" borderId="10" xfId="0" applyNumberFormat="1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 vertical="center" wrapText="1"/>
    </xf>
    <xf numFmtId="1" fontId="18" fillId="3" borderId="0" xfId="0" applyNumberFormat="1" applyFont="1" applyFill="1" applyBorder="1" applyAlignment="1" applyProtection="1">
      <alignment horizontal="center" vertical="center" wrapText="1"/>
    </xf>
    <xf numFmtId="1" fontId="17" fillId="3" borderId="3" xfId="0" applyNumberFormat="1" applyFont="1" applyFill="1" applyBorder="1" applyAlignment="1" applyProtection="1">
      <alignment horizontal="center" vertical="center" wrapText="1"/>
    </xf>
    <xf numFmtId="1" fontId="17" fillId="3" borderId="16" xfId="0" applyNumberFormat="1" applyFont="1" applyFill="1" applyBorder="1" applyAlignment="1" applyProtection="1">
      <alignment horizontal="center" vertical="center" wrapText="1"/>
    </xf>
    <xf numFmtId="1" fontId="18" fillId="3" borderId="3" xfId="0" applyNumberFormat="1" applyFont="1" applyFill="1" applyBorder="1" applyAlignment="1" applyProtection="1">
      <alignment horizontal="center" vertical="center" wrapText="1"/>
    </xf>
    <xf numFmtId="0" fontId="18" fillId="3" borderId="0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3" fillId="5" borderId="0" xfId="1" applyFont="1" applyFill="1" applyBorder="1" applyAlignment="1" applyProtection="1">
      <alignment horizontal="center" vertical="center" wrapText="1"/>
    </xf>
    <xf numFmtId="9" fontId="12" fillId="0" borderId="2" xfId="1" applyNumberFormat="1" applyFont="1" applyBorder="1" applyAlignment="1" applyProtection="1">
      <alignment horizontal="center" vertical="center" wrapText="1"/>
    </xf>
    <xf numFmtId="4" fontId="14" fillId="0" borderId="2" xfId="0" applyNumberFormat="1" applyFont="1" applyBorder="1" applyAlignment="1" applyProtection="1">
      <alignment horizontal="center" vertical="center" wrapText="1"/>
    </xf>
    <xf numFmtId="3" fontId="33" fillId="0" borderId="2" xfId="0" applyNumberFormat="1" applyFont="1" applyBorder="1" applyAlignment="1" applyProtection="1">
      <alignment horizontal="center" vertical="center" wrapText="1"/>
    </xf>
    <xf numFmtId="1" fontId="0" fillId="0" borderId="2" xfId="0" applyNumberFormat="1" applyFont="1" applyBorder="1" applyAlignment="1" applyProtection="1">
      <alignment horizontal="center" vertical="center"/>
    </xf>
    <xf numFmtId="2" fontId="0" fillId="0" borderId="2" xfId="0" applyNumberFormat="1" applyFont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/>
    </xf>
    <xf numFmtId="1" fontId="12" fillId="0" borderId="2" xfId="0" applyNumberFormat="1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 wrapText="1"/>
    </xf>
    <xf numFmtId="0" fontId="34" fillId="0" borderId="2" xfId="0" applyFont="1" applyBorder="1" applyAlignment="1" applyProtection="1">
      <alignment horizontal="center" vertical="center"/>
    </xf>
    <xf numFmtId="3" fontId="6" fillId="7" borderId="5" xfId="0" applyNumberFormat="1" applyFont="1" applyFill="1" applyBorder="1" applyAlignment="1" applyProtection="1">
      <alignment horizontal="center" vertical="center"/>
    </xf>
    <xf numFmtId="3" fontId="17" fillId="0" borderId="9" xfId="0" applyNumberFormat="1" applyFont="1" applyBorder="1" applyAlignment="1" applyProtection="1">
      <alignment horizontal="right" vertical="center"/>
    </xf>
    <xf numFmtId="3" fontId="17" fillId="0" borderId="10" xfId="0" applyNumberFormat="1" applyFont="1" applyBorder="1" applyAlignment="1" applyProtection="1">
      <alignment horizontal="right" vertical="center"/>
    </xf>
    <xf numFmtId="3" fontId="17" fillId="0" borderId="15" xfId="0" applyNumberFormat="1" applyFont="1" applyBorder="1" applyAlignment="1" applyProtection="1">
      <alignment horizontal="right" vertical="center"/>
    </xf>
    <xf numFmtId="3" fontId="5" fillId="0" borderId="20" xfId="0" applyNumberFormat="1" applyFont="1" applyBorder="1" applyAlignment="1" applyProtection="1">
      <alignment horizontal="right" vertical="center"/>
    </xf>
    <xf numFmtId="3" fontId="5" fillId="0" borderId="13" xfId="0" applyNumberFormat="1" applyFont="1" applyBorder="1" applyAlignment="1" applyProtection="1">
      <alignment horizontal="right" vertical="center"/>
    </xf>
    <xf numFmtId="3" fontId="6" fillId="0" borderId="1" xfId="0" applyNumberFormat="1" applyFont="1" applyBorder="1" applyAlignment="1" applyProtection="1">
      <alignment horizontal="center" vertical="center"/>
    </xf>
    <xf numFmtId="3" fontId="12" fillId="0" borderId="5" xfId="0" applyNumberFormat="1" applyFont="1" applyBorder="1" applyAlignment="1" applyProtection="1">
      <alignment horizontal="center" vertical="center"/>
    </xf>
    <xf numFmtId="3" fontId="12" fillId="7" borderId="5" xfId="0" applyNumberFormat="1" applyFont="1" applyFill="1" applyBorder="1" applyAlignment="1" applyProtection="1">
      <alignment horizontal="center" vertical="center"/>
    </xf>
    <xf numFmtId="4" fontId="5" fillId="0" borderId="6" xfId="0" applyNumberFormat="1" applyFont="1" applyBorder="1" applyAlignment="1" applyProtection="1">
      <alignment horizontal="center" vertical="center"/>
    </xf>
  </cellXfs>
  <cellStyles count="3">
    <cellStyle name="Excel Built-in Explanatory Text" xfId="2"/>
    <cellStyle name="Excel Built-in Normal" xfId="1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CCFFFF"/>
      <rgbColor rgb="FF660066"/>
      <rgbColor rgb="FFFF6666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D"/>
      <rgbColor rgb="FF99CCFF"/>
      <rgbColor rgb="FFFF99CC"/>
      <rgbColor rgb="FFCC99FF"/>
      <rgbColor rgb="FFFFB66C"/>
      <rgbColor rgb="FF3366FF"/>
      <rgbColor rgb="FF33CCCC"/>
      <rgbColor rgb="FF81D41A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42A06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76"/>
  <sheetViews>
    <sheetView view="pageBreakPreview" topLeftCell="A68" zoomScale="60" zoomScaleNormal="85" workbookViewId="0">
      <selection activeCell="A84" sqref="A84:G84"/>
    </sheetView>
  </sheetViews>
  <sheetFormatPr defaultColWidth="11.5703125" defaultRowHeight="32.65" customHeight="1" x14ac:dyDescent="0.2"/>
  <cols>
    <col min="1" max="1" width="11.5703125" style="1"/>
    <col min="2" max="2" width="24.28515625" style="1" customWidth="1"/>
    <col min="3" max="3" width="18.5703125" style="1" customWidth="1"/>
    <col min="4" max="4" width="13.5703125" style="1" customWidth="1"/>
    <col min="5" max="6" width="11.5703125" style="1"/>
    <col min="7" max="7" width="12.85546875" style="1" customWidth="1"/>
    <col min="8" max="8" width="13.5703125" style="1" customWidth="1"/>
    <col min="9" max="9" width="11.5703125" style="1"/>
    <col min="10" max="10" width="14.42578125" style="1" customWidth="1"/>
    <col min="11" max="11" width="22" style="1" customWidth="1"/>
    <col min="12" max="12" width="22.85546875" style="1" customWidth="1"/>
    <col min="13" max="16384" width="11.5703125" style="1"/>
  </cols>
  <sheetData>
    <row r="1" spans="1:15" s="19" customFormat="1" ht="32.65" customHeight="1" x14ac:dyDescent="0.2">
      <c r="A1" s="338" t="s">
        <v>475</v>
      </c>
      <c r="L1" s="339" t="s">
        <v>476</v>
      </c>
    </row>
    <row r="2" spans="1:15" ht="43.15" customHeight="1" x14ac:dyDescent="0.2">
      <c r="A2" s="188" t="s">
        <v>0</v>
      </c>
      <c r="B2" s="188" t="s">
        <v>1</v>
      </c>
      <c r="C2" s="188" t="s">
        <v>2</v>
      </c>
      <c r="D2" s="188" t="s">
        <v>3</v>
      </c>
      <c r="E2" s="188" t="s">
        <v>4</v>
      </c>
      <c r="F2" s="188" t="s">
        <v>5</v>
      </c>
      <c r="G2" s="189" t="s">
        <v>6</v>
      </c>
      <c r="H2" s="190" t="s">
        <v>7</v>
      </c>
      <c r="I2" s="190" t="s">
        <v>8</v>
      </c>
      <c r="J2" s="191" t="s">
        <v>9</v>
      </c>
      <c r="K2" s="2" t="s">
        <v>10</v>
      </c>
      <c r="L2" s="192" t="s">
        <v>11</v>
      </c>
    </row>
    <row r="3" spans="1:15" ht="35.450000000000003" customHeight="1" x14ac:dyDescent="0.2">
      <c r="A3" s="3">
        <v>1</v>
      </c>
      <c r="B3" s="4" t="s">
        <v>12</v>
      </c>
      <c r="C3" s="4" t="s">
        <v>13</v>
      </c>
      <c r="D3" s="4" t="s">
        <v>14</v>
      </c>
      <c r="E3" s="5">
        <v>60</v>
      </c>
      <c r="F3" s="164">
        <v>4</v>
      </c>
      <c r="G3" s="7"/>
      <c r="H3" s="8"/>
      <c r="I3" s="9"/>
      <c r="J3" s="8"/>
      <c r="K3" s="80">
        <f t="shared" ref="K3:K15" si="0">F3/2</f>
        <v>2</v>
      </c>
      <c r="L3" s="4"/>
    </row>
    <row r="4" spans="1:15" ht="35.450000000000003" customHeight="1" x14ac:dyDescent="0.2">
      <c r="A4" s="3">
        <v>2</v>
      </c>
      <c r="B4" s="4" t="s">
        <v>12</v>
      </c>
      <c r="C4" s="4" t="s">
        <v>13</v>
      </c>
      <c r="D4" s="4" t="s">
        <v>15</v>
      </c>
      <c r="E4" s="5">
        <v>30</v>
      </c>
      <c r="F4" s="164">
        <v>6</v>
      </c>
      <c r="G4" s="7"/>
      <c r="H4" s="8"/>
      <c r="I4" s="9"/>
      <c r="J4" s="8"/>
      <c r="K4" s="80">
        <f t="shared" si="0"/>
        <v>3</v>
      </c>
      <c r="L4" s="4"/>
    </row>
    <row r="5" spans="1:15" ht="35.450000000000003" customHeight="1" x14ac:dyDescent="0.2">
      <c r="A5" s="3">
        <v>4</v>
      </c>
      <c r="B5" s="4" t="s">
        <v>12</v>
      </c>
      <c r="C5" s="10" t="s">
        <v>16</v>
      </c>
      <c r="D5" s="4" t="s">
        <v>17</v>
      </c>
      <c r="E5" s="4">
        <v>5</v>
      </c>
      <c r="F5" s="164">
        <v>20</v>
      </c>
      <c r="G5" s="7"/>
      <c r="H5" s="147"/>
      <c r="I5" s="146"/>
      <c r="J5" s="17"/>
      <c r="K5" s="80">
        <f t="shared" si="0"/>
        <v>10</v>
      </c>
      <c r="L5" s="4"/>
    </row>
    <row r="6" spans="1:15" ht="35.450000000000003" customHeight="1" x14ac:dyDescent="0.2">
      <c r="A6" s="3">
        <v>5</v>
      </c>
      <c r="B6" s="4" t="s">
        <v>18</v>
      </c>
      <c r="C6" s="4" t="s">
        <v>19</v>
      </c>
      <c r="D6" s="4" t="s">
        <v>20</v>
      </c>
      <c r="E6" s="4">
        <v>10</v>
      </c>
      <c r="F6" s="164">
        <v>120</v>
      </c>
      <c r="G6" s="7"/>
      <c r="H6" s="8"/>
      <c r="I6" s="9"/>
      <c r="J6" s="8"/>
      <c r="K6" s="80">
        <f t="shared" si="0"/>
        <v>60</v>
      </c>
      <c r="L6" s="4"/>
    </row>
    <row r="7" spans="1:15" ht="35.450000000000003" customHeight="1" x14ac:dyDescent="0.2">
      <c r="A7" s="3">
        <v>6</v>
      </c>
      <c r="B7" s="4" t="s">
        <v>21</v>
      </c>
      <c r="C7" s="4" t="s">
        <v>22</v>
      </c>
      <c r="D7" s="4" t="s">
        <v>23</v>
      </c>
      <c r="E7" s="5">
        <v>30</v>
      </c>
      <c r="F7" s="164">
        <v>20</v>
      </c>
      <c r="G7" s="7"/>
      <c r="H7" s="8"/>
      <c r="I7" s="9"/>
      <c r="J7" s="8"/>
      <c r="K7" s="80">
        <f t="shared" si="0"/>
        <v>10</v>
      </c>
      <c r="L7" s="4"/>
    </row>
    <row r="8" spans="1:15" ht="35.450000000000003" customHeight="1" x14ac:dyDescent="0.2">
      <c r="A8" s="12">
        <v>7</v>
      </c>
      <c r="B8" s="13" t="s">
        <v>24</v>
      </c>
      <c r="C8" s="14" t="s">
        <v>16</v>
      </c>
      <c r="D8" s="14" t="s">
        <v>25</v>
      </c>
      <c r="E8" s="15">
        <v>5</v>
      </c>
      <c r="F8" s="164">
        <v>10</v>
      </c>
      <c r="G8" s="16"/>
      <c r="H8" s="17"/>
      <c r="I8" s="18"/>
      <c r="J8" s="17"/>
      <c r="K8" s="80">
        <f t="shared" si="0"/>
        <v>5</v>
      </c>
      <c r="L8" s="14"/>
      <c r="M8" s="19"/>
      <c r="N8" s="19"/>
      <c r="O8" s="19"/>
    </row>
    <row r="9" spans="1:15" ht="35.450000000000003" customHeight="1" x14ac:dyDescent="0.2">
      <c r="A9" s="3">
        <v>8</v>
      </c>
      <c r="B9" s="4" t="s">
        <v>26</v>
      </c>
      <c r="C9" s="20" t="s">
        <v>27</v>
      </c>
      <c r="D9" s="4" t="s">
        <v>28</v>
      </c>
      <c r="E9" s="4">
        <v>30</v>
      </c>
      <c r="F9" s="164">
        <v>4</v>
      </c>
      <c r="G9" s="7"/>
      <c r="H9" s="8"/>
      <c r="I9" s="9"/>
      <c r="J9" s="8"/>
      <c r="K9" s="151">
        <f t="shared" si="0"/>
        <v>2</v>
      </c>
      <c r="L9" s="4"/>
    </row>
    <row r="10" spans="1:15" ht="35.450000000000003" customHeight="1" x14ac:dyDescent="0.2">
      <c r="A10" s="3">
        <v>9</v>
      </c>
      <c r="B10" s="4" t="s">
        <v>29</v>
      </c>
      <c r="C10" s="20" t="s">
        <v>30</v>
      </c>
      <c r="D10" s="4" t="s">
        <v>31</v>
      </c>
      <c r="E10" s="4">
        <v>4</v>
      </c>
      <c r="F10" s="164">
        <v>10</v>
      </c>
      <c r="G10" s="7"/>
      <c r="H10" s="8"/>
      <c r="I10" s="9"/>
      <c r="J10" s="8"/>
      <c r="K10" s="152">
        <f t="shared" si="0"/>
        <v>5</v>
      </c>
      <c r="L10" s="4"/>
    </row>
    <row r="11" spans="1:15" ht="35.450000000000003" customHeight="1" x14ac:dyDescent="0.2">
      <c r="A11" s="129">
        <v>10</v>
      </c>
      <c r="B11" s="130" t="s">
        <v>32</v>
      </c>
      <c r="C11" s="131" t="s">
        <v>33</v>
      </c>
      <c r="D11" s="130" t="s">
        <v>34</v>
      </c>
      <c r="E11" s="130" t="s">
        <v>35</v>
      </c>
      <c r="F11" s="166">
        <v>6</v>
      </c>
      <c r="G11" s="132"/>
      <c r="H11" s="133"/>
      <c r="I11" s="134"/>
      <c r="J11" s="133"/>
      <c r="K11" s="168">
        <f t="shared" si="0"/>
        <v>3</v>
      </c>
      <c r="L11" s="130"/>
    </row>
    <row r="12" spans="1:15" ht="35.450000000000003" customHeight="1" x14ac:dyDescent="0.2">
      <c r="A12" s="142">
        <v>11</v>
      </c>
      <c r="B12" s="14" t="s">
        <v>36</v>
      </c>
      <c r="C12" s="143" t="s">
        <v>16</v>
      </c>
      <c r="D12" s="14" t="s">
        <v>37</v>
      </c>
      <c r="E12" s="143">
        <v>10</v>
      </c>
      <c r="F12" s="165">
        <v>150</v>
      </c>
      <c r="G12" s="145"/>
      <c r="H12" s="145"/>
      <c r="I12" s="146"/>
      <c r="J12" s="17"/>
      <c r="K12" s="152">
        <f t="shared" si="0"/>
        <v>75</v>
      </c>
      <c r="L12" s="15"/>
    </row>
    <row r="13" spans="1:15" ht="35.450000000000003" customHeight="1" x14ac:dyDescent="0.2">
      <c r="A13" s="142">
        <v>12</v>
      </c>
      <c r="B13" s="14" t="s">
        <v>36</v>
      </c>
      <c r="C13" s="143" t="s">
        <v>16</v>
      </c>
      <c r="D13" s="14" t="s">
        <v>38</v>
      </c>
      <c r="E13" s="143">
        <v>5</v>
      </c>
      <c r="F13" s="165">
        <v>60</v>
      </c>
      <c r="G13" s="145"/>
      <c r="H13" s="147"/>
      <c r="I13" s="146"/>
      <c r="J13" s="17"/>
      <c r="K13" s="152">
        <f t="shared" si="0"/>
        <v>30</v>
      </c>
      <c r="L13" s="15"/>
    </row>
    <row r="14" spans="1:15" ht="35.450000000000003" customHeight="1" x14ac:dyDescent="0.2">
      <c r="A14" s="135">
        <v>13</v>
      </c>
      <c r="B14" s="136" t="s">
        <v>39</v>
      </c>
      <c r="C14" s="136" t="s">
        <v>40</v>
      </c>
      <c r="D14" s="136" t="s">
        <v>41</v>
      </c>
      <c r="E14" s="137">
        <v>30</v>
      </c>
      <c r="F14" s="167">
        <v>4</v>
      </c>
      <c r="G14" s="138"/>
      <c r="H14" s="139"/>
      <c r="I14" s="140"/>
      <c r="J14" s="139"/>
      <c r="K14" s="152">
        <f t="shared" si="0"/>
        <v>2</v>
      </c>
      <c r="L14" s="141"/>
    </row>
    <row r="15" spans="1:15" ht="35.450000000000003" customHeight="1" thickBot="1" x14ac:dyDescent="0.25">
      <c r="A15" s="3">
        <v>14</v>
      </c>
      <c r="B15" s="4" t="s">
        <v>39</v>
      </c>
      <c r="C15" s="4" t="s">
        <v>40</v>
      </c>
      <c r="D15" s="4" t="s">
        <v>42</v>
      </c>
      <c r="E15" s="5">
        <v>30</v>
      </c>
      <c r="F15" s="164">
        <v>10</v>
      </c>
      <c r="G15" s="7"/>
      <c r="H15" s="133"/>
      <c r="I15" s="9"/>
      <c r="J15" s="133"/>
      <c r="K15" s="152">
        <f t="shared" si="0"/>
        <v>5</v>
      </c>
      <c r="L15" s="21"/>
    </row>
    <row r="16" spans="1:15" ht="35.450000000000003" customHeight="1" thickBot="1" x14ac:dyDescent="0.25">
      <c r="A16" s="344" t="s">
        <v>467</v>
      </c>
      <c r="B16" s="345"/>
      <c r="C16" s="345"/>
      <c r="D16" s="345"/>
      <c r="E16" s="345"/>
      <c r="F16" s="345"/>
      <c r="G16" s="345"/>
      <c r="H16" s="148"/>
      <c r="I16" s="149"/>
      <c r="J16" s="148"/>
      <c r="K16" s="150"/>
      <c r="L16" s="11"/>
    </row>
    <row r="17" spans="1:14" ht="35.450000000000003" customHeight="1" x14ac:dyDescent="0.2"/>
    <row r="18" spans="1:14" ht="35.450000000000003" customHeight="1" x14ac:dyDescent="0.2"/>
    <row r="19" spans="1:14" ht="43.15" customHeight="1" x14ac:dyDescent="0.2">
      <c r="A19" s="188" t="s">
        <v>44</v>
      </c>
      <c r="B19" s="188" t="s">
        <v>1</v>
      </c>
      <c r="C19" s="188" t="s">
        <v>2</v>
      </c>
      <c r="D19" s="188" t="s">
        <v>3</v>
      </c>
      <c r="E19" s="188" t="s">
        <v>4</v>
      </c>
      <c r="F19" s="188" t="s">
        <v>5</v>
      </c>
      <c r="G19" s="189" t="s">
        <v>6</v>
      </c>
      <c r="H19" s="190" t="s">
        <v>7</v>
      </c>
      <c r="I19" s="190" t="s">
        <v>8</v>
      </c>
      <c r="J19" s="191" t="s">
        <v>9</v>
      </c>
      <c r="K19" s="2" t="s">
        <v>10</v>
      </c>
      <c r="L19" s="192" t="s">
        <v>11</v>
      </c>
    </row>
    <row r="20" spans="1:14" ht="35.450000000000003" customHeight="1" x14ac:dyDescent="0.2">
      <c r="A20" s="142">
        <v>1</v>
      </c>
      <c r="B20" s="14" t="s">
        <v>45</v>
      </c>
      <c r="C20" s="14" t="s">
        <v>46</v>
      </c>
      <c r="D20" s="14" t="s">
        <v>47</v>
      </c>
      <c r="E20" s="15">
        <v>10</v>
      </c>
      <c r="F20" s="164">
        <v>60</v>
      </c>
      <c r="G20" s="16"/>
      <c r="H20" s="17"/>
      <c r="I20" s="22"/>
      <c r="J20" s="17"/>
      <c r="K20" s="152">
        <f>F20/2</f>
        <v>30</v>
      </c>
      <c r="L20" s="14"/>
    </row>
    <row r="21" spans="1:14" ht="35.450000000000003" customHeight="1" x14ac:dyDescent="0.2">
      <c r="A21" s="346"/>
      <c r="B21" s="346"/>
      <c r="C21" s="346"/>
      <c r="D21" s="346"/>
      <c r="E21" s="346"/>
      <c r="F21" s="346"/>
      <c r="G21" s="346"/>
      <c r="H21" s="153"/>
      <c r="I21" s="160"/>
      <c r="J21" s="153"/>
      <c r="K21" s="153"/>
      <c r="L21" s="153"/>
    </row>
    <row r="22" spans="1:14" ht="35.450000000000003" customHeight="1" x14ac:dyDescent="0.2">
      <c r="A22" s="347" t="s">
        <v>48</v>
      </c>
      <c r="B22" s="347"/>
      <c r="C22" s="347"/>
      <c r="D22" s="347"/>
      <c r="E22" s="347"/>
      <c r="F22" s="347"/>
      <c r="G22" s="347"/>
    </row>
    <row r="23" spans="1:14" ht="35.450000000000003" customHeight="1" x14ac:dyDescent="0.2"/>
    <row r="24" spans="1:14" ht="35.450000000000003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4" ht="43.15" customHeight="1" x14ac:dyDescent="0.2">
      <c r="A25" s="188" t="s">
        <v>49</v>
      </c>
      <c r="B25" s="188" t="s">
        <v>1</v>
      </c>
      <c r="C25" s="188" t="s">
        <v>2</v>
      </c>
      <c r="D25" s="188" t="s">
        <v>3</v>
      </c>
      <c r="E25" s="188" t="s">
        <v>4</v>
      </c>
      <c r="F25" s="188" t="s">
        <v>5</v>
      </c>
      <c r="G25" s="189" t="s">
        <v>6</v>
      </c>
      <c r="H25" s="190" t="s">
        <v>7</v>
      </c>
      <c r="I25" s="190" t="s">
        <v>8</v>
      </c>
      <c r="J25" s="191" t="s">
        <v>9</v>
      </c>
      <c r="K25" s="2" t="s">
        <v>10</v>
      </c>
      <c r="L25" s="192" t="s">
        <v>11</v>
      </c>
      <c r="M25" s="23"/>
      <c r="N25" s="23"/>
    </row>
    <row r="26" spans="1:14" ht="35.450000000000003" customHeight="1" x14ac:dyDescent="0.2">
      <c r="A26" s="142">
        <v>1</v>
      </c>
      <c r="B26" s="14" t="s">
        <v>50</v>
      </c>
      <c r="C26" s="20" t="s">
        <v>51</v>
      </c>
      <c r="D26" s="20" t="s">
        <v>52</v>
      </c>
      <c r="E26" s="20">
        <v>1</v>
      </c>
      <c r="F26" s="165">
        <v>2300</v>
      </c>
      <c r="G26" s="145"/>
      <c r="H26" s="145"/>
      <c r="I26" s="146"/>
      <c r="J26" s="17"/>
      <c r="K26" s="152">
        <f>F26/2</f>
        <v>1150</v>
      </c>
      <c r="L26" s="15"/>
      <c r="M26" s="23"/>
      <c r="N26" s="23"/>
    </row>
    <row r="27" spans="1:14" ht="35.450000000000003" customHeight="1" thickBot="1" x14ac:dyDescent="0.25">
      <c r="A27" s="142">
        <v>2</v>
      </c>
      <c r="B27" s="14" t="s">
        <v>53</v>
      </c>
      <c r="C27" s="20" t="s">
        <v>51</v>
      </c>
      <c r="D27" s="20" t="s">
        <v>52</v>
      </c>
      <c r="E27" s="20">
        <v>1</v>
      </c>
      <c r="F27" s="165">
        <v>1300</v>
      </c>
      <c r="G27" s="145"/>
      <c r="H27" s="162"/>
      <c r="I27" s="146"/>
      <c r="J27" s="133"/>
      <c r="K27" s="152">
        <f>F27/2</f>
        <v>650</v>
      </c>
      <c r="L27" s="15"/>
      <c r="M27" s="23"/>
      <c r="N27" s="23"/>
    </row>
    <row r="28" spans="1:14" ht="35.450000000000003" customHeight="1" thickBot="1" x14ac:dyDescent="0.25">
      <c r="A28" s="344" t="s">
        <v>467</v>
      </c>
      <c r="B28" s="345"/>
      <c r="C28" s="345"/>
      <c r="D28" s="345"/>
      <c r="E28" s="345"/>
      <c r="F28" s="345"/>
      <c r="G28" s="345"/>
      <c r="H28" s="148"/>
      <c r="I28" s="163"/>
      <c r="J28" s="148"/>
      <c r="K28" s="150"/>
      <c r="L28" s="153"/>
      <c r="M28" s="23"/>
      <c r="N28" s="23"/>
    </row>
    <row r="29" spans="1:14" ht="35.450000000000003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43.15" customHeight="1" x14ac:dyDescent="0.2">
      <c r="A30" s="184" t="s">
        <v>54</v>
      </c>
      <c r="B30" s="184" t="s">
        <v>1</v>
      </c>
      <c r="C30" s="184" t="s">
        <v>2</v>
      </c>
      <c r="D30" s="184" t="s">
        <v>3</v>
      </c>
      <c r="E30" s="184" t="s">
        <v>4</v>
      </c>
      <c r="F30" s="184" t="s">
        <v>5</v>
      </c>
      <c r="G30" s="35" t="s">
        <v>6</v>
      </c>
      <c r="H30" s="185" t="s">
        <v>7</v>
      </c>
      <c r="I30" s="185" t="s">
        <v>8</v>
      </c>
      <c r="J30" s="186" t="s">
        <v>9</v>
      </c>
      <c r="K30" s="24" t="s">
        <v>10</v>
      </c>
      <c r="L30" s="187" t="s">
        <v>55</v>
      </c>
      <c r="M30" s="23"/>
      <c r="N30" s="23"/>
    </row>
    <row r="31" spans="1:14" ht="35.450000000000003" customHeight="1" x14ac:dyDescent="0.2">
      <c r="A31" s="171">
        <v>1</v>
      </c>
      <c r="B31" s="37" t="s">
        <v>56</v>
      </c>
      <c r="C31" s="106" t="s">
        <v>46</v>
      </c>
      <c r="D31" s="172" t="s">
        <v>57</v>
      </c>
      <c r="E31" s="106">
        <v>1</v>
      </c>
      <c r="F31" s="165">
        <v>40</v>
      </c>
      <c r="G31" s="107"/>
      <c r="H31" s="107"/>
      <c r="I31" s="173"/>
      <c r="J31" s="25"/>
      <c r="K31" s="152">
        <f>F31/2</f>
        <v>20</v>
      </c>
      <c r="L31" s="38"/>
      <c r="M31" s="23"/>
      <c r="N31" s="23"/>
    </row>
    <row r="32" spans="1:14" ht="35.450000000000003" customHeight="1" x14ac:dyDescent="0.2">
      <c r="A32" s="348"/>
      <c r="B32" s="348"/>
      <c r="C32" s="348"/>
      <c r="D32" s="348"/>
      <c r="E32" s="348"/>
      <c r="F32" s="348"/>
      <c r="G32" s="348"/>
      <c r="H32" s="169"/>
      <c r="I32" s="170"/>
      <c r="J32" s="169"/>
      <c r="K32" s="169"/>
      <c r="L32" s="169"/>
      <c r="M32" s="23"/>
      <c r="N32" s="23"/>
    </row>
    <row r="33" spans="1:14" ht="35.450000000000003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35.450000000000003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43.15" customHeight="1" x14ac:dyDescent="0.2">
      <c r="A35" s="184" t="s">
        <v>58</v>
      </c>
      <c r="B35" s="184" t="s">
        <v>1</v>
      </c>
      <c r="C35" s="184" t="s">
        <v>2</v>
      </c>
      <c r="D35" s="184" t="s">
        <v>3</v>
      </c>
      <c r="E35" s="184" t="s">
        <v>4</v>
      </c>
      <c r="F35" s="184" t="s">
        <v>5</v>
      </c>
      <c r="G35" s="35" t="s">
        <v>6</v>
      </c>
      <c r="H35" s="185" t="s">
        <v>7</v>
      </c>
      <c r="I35" s="185" t="s">
        <v>8</v>
      </c>
      <c r="J35" s="186" t="s">
        <v>9</v>
      </c>
      <c r="K35" s="24" t="s">
        <v>10</v>
      </c>
      <c r="L35" s="187" t="s">
        <v>55</v>
      </c>
      <c r="M35" s="23"/>
      <c r="N35" s="23"/>
    </row>
    <row r="36" spans="1:14" ht="35.450000000000003" customHeight="1" x14ac:dyDescent="0.2">
      <c r="A36" s="85">
        <v>1</v>
      </c>
      <c r="B36" s="37" t="s">
        <v>59</v>
      </c>
      <c r="C36" s="37" t="s">
        <v>60</v>
      </c>
      <c r="D36" s="87" t="s">
        <v>61</v>
      </c>
      <c r="E36" s="85">
        <v>10</v>
      </c>
      <c r="F36" s="85">
        <v>30</v>
      </c>
      <c r="G36" s="86"/>
      <c r="H36" s="174"/>
      <c r="I36" s="173"/>
      <c r="J36" s="175"/>
      <c r="K36" s="152">
        <f>F36/2</f>
        <v>15</v>
      </c>
      <c r="L36" s="38"/>
      <c r="M36" s="23"/>
      <c r="N36" s="23"/>
    </row>
    <row r="37" spans="1:14" ht="35.450000000000003" customHeight="1" x14ac:dyDescent="0.2">
      <c r="A37" s="348"/>
      <c r="B37" s="348"/>
      <c r="C37" s="348"/>
      <c r="D37" s="348"/>
      <c r="E37" s="348"/>
      <c r="F37" s="348"/>
      <c r="G37" s="348"/>
      <c r="H37" s="169"/>
      <c r="I37" s="170"/>
      <c r="J37" s="169"/>
      <c r="K37" s="169"/>
      <c r="L37" s="169"/>
      <c r="M37" s="23"/>
      <c r="N37" s="23"/>
    </row>
    <row r="38" spans="1:14" ht="35.450000000000003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 ht="35.450000000000003" customHeight="1" x14ac:dyDescent="0.2"/>
    <row r="40" spans="1:14" ht="43.15" customHeight="1" x14ac:dyDescent="0.2">
      <c r="A40" s="154" t="s">
        <v>62</v>
      </c>
      <c r="B40" s="154" t="s">
        <v>1</v>
      </c>
      <c r="C40" s="154" t="s">
        <v>2</v>
      </c>
      <c r="D40" s="154" t="s">
        <v>3</v>
      </c>
      <c r="E40" s="154" t="s">
        <v>4</v>
      </c>
      <c r="F40" s="154" t="s">
        <v>5</v>
      </c>
      <c r="G40" s="155" t="s">
        <v>6</v>
      </c>
      <c r="H40" s="156" t="s">
        <v>7</v>
      </c>
      <c r="I40" s="156" t="s">
        <v>8</v>
      </c>
      <c r="J40" s="157" t="s">
        <v>9</v>
      </c>
      <c r="K40" s="158" t="s">
        <v>10</v>
      </c>
      <c r="L40" s="159" t="s">
        <v>11</v>
      </c>
    </row>
    <row r="41" spans="1:14" ht="35.450000000000003" customHeight="1" x14ac:dyDescent="0.2">
      <c r="A41" s="28">
        <v>1</v>
      </c>
      <c r="B41" s="14" t="s">
        <v>63</v>
      </c>
      <c r="C41" s="14" t="s">
        <v>60</v>
      </c>
      <c r="D41" s="21" t="s">
        <v>64</v>
      </c>
      <c r="E41" s="28">
        <v>10</v>
      </c>
      <c r="F41" s="21">
        <v>2000</v>
      </c>
      <c r="G41" s="176"/>
      <c r="H41" s="147"/>
      <c r="I41" s="146"/>
      <c r="J41" s="177"/>
      <c r="K41" s="152">
        <f>F41/2</f>
        <v>1000</v>
      </c>
      <c r="L41" s="15"/>
    </row>
    <row r="42" spans="1:14" ht="35.450000000000003" customHeight="1" x14ac:dyDescent="0.2">
      <c r="A42" s="28">
        <v>2</v>
      </c>
      <c r="B42" s="14" t="s">
        <v>63</v>
      </c>
      <c r="C42" s="14" t="s">
        <v>60</v>
      </c>
      <c r="D42" s="21" t="s">
        <v>65</v>
      </c>
      <c r="E42" s="28">
        <v>10</v>
      </c>
      <c r="F42" s="21">
        <v>400</v>
      </c>
      <c r="G42" s="176"/>
      <c r="H42" s="147"/>
      <c r="I42" s="146"/>
      <c r="J42" s="177"/>
      <c r="K42" s="152">
        <f>F42/2</f>
        <v>200</v>
      </c>
      <c r="L42" s="15"/>
    </row>
    <row r="43" spans="1:14" ht="35.450000000000003" customHeight="1" thickBot="1" x14ac:dyDescent="0.25">
      <c r="A43" s="142">
        <v>3</v>
      </c>
      <c r="B43" s="14" t="s">
        <v>66</v>
      </c>
      <c r="C43" s="20" t="s">
        <v>67</v>
      </c>
      <c r="D43" s="20" t="s">
        <v>68</v>
      </c>
      <c r="E43" s="20" t="s">
        <v>69</v>
      </c>
      <c r="F43" s="144">
        <v>20</v>
      </c>
      <c r="G43" s="145"/>
      <c r="H43" s="133"/>
      <c r="I43" s="18"/>
      <c r="J43" s="133"/>
      <c r="K43" s="152">
        <f>F43/2</f>
        <v>10</v>
      </c>
      <c r="L43" s="15"/>
    </row>
    <row r="44" spans="1:14" ht="35.450000000000003" customHeight="1" thickBot="1" x14ac:dyDescent="0.25">
      <c r="A44" s="344" t="s">
        <v>467</v>
      </c>
      <c r="B44" s="345"/>
      <c r="C44" s="345"/>
      <c r="D44" s="345"/>
      <c r="E44" s="345"/>
      <c r="F44" s="345"/>
      <c r="G44" s="349"/>
      <c r="H44" s="148"/>
      <c r="I44" s="163"/>
      <c r="J44" s="148"/>
      <c r="K44" s="150"/>
      <c r="L44" s="153"/>
    </row>
    <row r="45" spans="1:14" ht="35.450000000000003" customHeight="1" x14ac:dyDescent="0.2"/>
    <row r="46" spans="1:14" ht="35.450000000000003" customHeight="1" x14ac:dyDescent="0.2"/>
    <row r="47" spans="1:14" ht="43.15" customHeight="1" x14ac:dyDescent="0.2">
      <c r="A47" s="188" t="s">
        <v>70</v>
      </c>
      <c r="B47" s="188" t="s">
        <v>1</v>
      </c>
      <c r="C47" s="188" t="s">
        <v>2</v>
      </c>
      <c r="D47" s="188" t="s">
        <v>3</v>
      </c>
      <c r="E47" s="188" t="s">
        <v>4</v>
      </c>
      <c r="F47" s="188" t="s">
        <v>5</v>
      </c>
      <c r="G47" s="189" t="s">
        <v>6</v>
      </c>
      <c r="H47" s="190" t="s">
        <v>7</v>
      </c>
      <c r="I47" s="190" t="s">
        <v>8</v>
      </c>
      <c r="J47" s="191" t="s">
        <v>9</v>
      </c>
      <c r="K47" s="2" t="s">
        <v>10</v>
      </c>
      <c r="L47" s="192" t="s">
        <v>11</v>
      </c>
    </row>
    <row r="48" spans="1:14" ht="35.450000000000003" customHeight="1" x14ac:dyDescent="0.2">
      <c r="A48" s="28">
        <v>1</v>
      </c>
      <c r="B48" s="14" t="s">
        <v>71</v>
      </c>
      <c r="C48" s="20" t="s">
        <v>72</v>
      </c>
      <c r="D48" s="20" t="s">
        <v>73</v>
      </c>
      <c r="E48" s="20">
        <v>1</v>
      </c>
      <c r="F48" s="144">
        <v>2000</v>
      </c>
      <c r="G48" s="145"/>
      <c r="H48" s="147"/>
      <c r="I48" s="146"/>
      <c r="J48" s="177"/>
      <c r="K48" s="152">
        <f>F48/2</f>
        <v>1000</v>
      </c>
      <c r="L48" s="15"/>
    </row>
    <row r="49" spans="1:12" ht="35.450000000000003" customHeight="1" x14ac:dyDescent="0.2">
      <c r="A49" s="350"/>
      <c r="B49" s="346"/>
      <c r="C49" s="346"/>
      <c r="D49" s="346"/>
      <c r="E49" s="346"/>
      <c r="F49" s="346"/>
      <c r="G49" s="346"/>
      <c r="H49" s="153"/>
      <c r="I49" s="160"/>
      <c r="J49" s="153"/>
      <c r="K49" s="153"/>
      <c r="L49" s="153"/>
    </row>
    <row r="50" spans="1:12" ht="35.450000000000003" customHeight="1" x14ac:dyDescent="0.2">
      <c r="A50" s="29"/>
      <c r="B50" s="30"/>
      <c r="C50" s="30"/>
      <c r="D50" s="30"/>
      <c r="E50" s="31"/>
      <c r="F50" s="29"/>
      <c r="G50" s="30"/>
      <c r="H50" s="32"/>
      <c r="I50" s="33"/>
      <c r="J50" s="32"/>
      <c r="K50" s="32"/>
      <c r="L50" s="32"/>
    </row>
    <row r="51" spans="1:12" ht="35.450000000000003" customHeight="1" x14ac:dyDescent="0.2">
      <c r="A51" s="29"/>
      <c r="B51" s="29"/>
      <c r="C51" s="29"/>
      <c r="D51" s="29"/>
      <c r="E51" s="29"/>
      <c r="F51" s="29"/>
      <c r="G51" s="29"/>
      <c r="H51" s="32"/>
      <c r="I51" s="33"/>
      <c r="J51" s="32"/>
      <c r="K51" s="32"/>
      <c r="L51" s="32"/>
    </row>
    <row r="52" spans="1:12" ht="43.15" customHeight="1" x14ac:dyDescent="0.2">
      <c r="A52" s="34" t="s">
        <v>74</v>
      </c>
      <c r="B52" s="188" t="s">
        <v>1</v>
      </c>
      <c r="C52" s="188" t="s">
        <v>2</v>
      </c>
      <c r="D52" s="188" t="s">
        <v>3</v>
      </c>
      <c r="E52" s="188" t="s">
        <v>4</v>
      </c>
      <c r="F52" s="188" t="s">
        <v>5</v>
      </c>
      <c r="G52" s="189" t="s">
        <v>6</v>
      </c>
      <c r="H52" s="190" t="s">
        <v>7</v>
      </c>
      <c r="I52" s="190" t="s">
        <v>8</v>
      </c>
      <c r="J52" s="191" t="s">
        <v>9</v>
      </c>
      <c r="K52" s="2" t="s">
        <v>10</v>
      </c>
      <c r="L52" s="192" t="s">
        <v>11</v>
      </c>
    </row>
    <row r="53" spans="1:12" ht="35.450000000000003" customHeight="1" x14ac:dyDescent="0.2">
      <c r="A53" s="142">
        <v>1</v>
      </c>
      <c r="B53" s="14" t="s">
        <v>75</v>
      </c>
      <c r="C53" s="20" t="s">
        <v>51</v>
      </c>
      <c r="D53" s="14" t="s">
        <v>76</v>
      </c>
      <c r="E53" s="15">
        <v>40</v>
      </c>
      <c r="F53" s="179">
        <v>30</v>
      </c>
      <c r="G53" s="145"/>
      <c r="H53" s="8"/>
      <c r="I53" s="9"/>
      <c r="J53" s="8"/>
      <c r="K53" s="152">
        <f>F53/2</f>
        <v>15</v>
      </c>
      <c r="L53" s="15"/>
    </row>
    <row r="54" spans="1:12" ht="35.450000000000003" customHeight="1" x14ac:dyDescent="0.2">
      <c r="A54" s="351"/>
      <c r="B54" s="351"/>
      <c r="C54" s="351"/>
      <c r="D54" s="351"/>
      <c r="E54" s="351"/>
      <c r="F54" s="351"/>
      <c r="G54" s="351"/>
      <c r="H54" s="180"/>
      <c r="I54" s="181"/>
      <c r="J54" s="180"/>
      <c r="K54" s="182"/>
      <c r="L54" s="182"/>
    </row>
    <row r="55" spans="1:12" ht="35.450000000000003" customHeight="1" x14ac:dyDescent="0.2">
      <c r="A55" s="183"/>
      <c r="B55" s="183"/>
      <c r="C55" s="183"/>
      <c r="D55" s="183"/>
      <c r="E55" s="183"/>
      <c r="F55" s="183"/>
      <c r="G55" s="183"/>
      <c r="H55" s="147"/>
      <c r="I55" s="146"/>
      <c r="J55" s="147"/>
      <c r="K55" s="147"/>
      <c r="L55" s="147"/>
    </row>
    <row r="56" spans="1:12" ht="43.15" customHeight="1" x14ac:dyDescent="0.2">
      <c r="A56" s="184" t="s">
        <v>77</v>
      </c>
      <c r="B56" s="184" t="s">
        <v>1</v>
      </c>
      <c r="C56" s="184" t="s">
        <v>2</v>
      </c>
      <c r="D56" s="184" t="s">
        <v>3</v>
      </c>
      <c r="E56" s="184" t="s">
        <v>4</v>
      </c>
      <c r="F56" s="184" t="s">
        <v>5</v>
      </c>
      <c r="G56" s="35" t="s">
        <v>6</v>
      </c>
      <c r="H56" s="185" t="s">
        <v>7</v>
      </c>
      <c r="I56" s="185" t="s">
        <v>8</v>
      </c>
      <c r="J56" s="186" t="s">
        <v>9</v>
      </c>
      <c r="K56" s="24" t="s">
        <v>10</v>
      </c>
      <c r="L56" s="187" t="s">
        <v>55</v>
      </c>
    </row>
    <row r="57" spans="1:12" ht="43.15" customHeight="1" x14ac:dyDescent="0.2">
      <c r="A57" s="36">
        <v>1</v>
      </c>
      <c r="B57" s="37" t="s">
        <v>78</v>
      </c>
      <c r="C57" s="37" t="s">
        <v>46</v>
      </c>
      <c r="D57" s="37" t="s">
        <v>79</v>
      </c>
      <c r="E57" s="38">
        <v>1</v>
      </c>
      <c r="F57" s="39">
        <v>4</v>
      </c>
      <c r="G57" s="25"/>
      <c r="H57" s="107"/>
      <c r="I57" s="40"/>
      <c r="J57" s="25"/>
      <c r="K57" s="80">
        <f>F57/2</f>
        <v>2</v>
      </c>
      <c r="L57" s="37"/>
    </row>
    <row r="58" spans="1:12" ht="35.450000000000003" customHeight="1" x14ac:dyDescent="0.2">
      <c r="A58" s="352" t="s">
        <v>43</v>
      </c>
      <c r="B58" s="352"/>
      <c r="C58" s="352"/>
      <c r="D58" s="348"/>
      <c r="E58" s="352"/>
      <c r="F58" s="352"/>
      <c r="G58" s="352"/>
      <c r="H58" s="169"/>
      <c r="I58" s="26"/>
      <c r="J58" s="27"/>
      <c r="K58" s="27"/>
      <c r="L58" s="27"/>
    </row>
    <row r="59" spans="1:12" ht="35.450000000000003" customHeight="1" x14ac:dyDescent="0.2">
      <c r="A59" s="29"/>
      <c r="B59" s="29"/>
      <c r="C59" s="29"/>
      <c r="D59" s="29"/>
      <c r="E59" s="29"/>
      <c r="F59" s="29"/>
      <c r="G59" s="29"/>
      <c r="H59" s="32"/>
      <c r="I59" s="33"/>
      <c r="J59" s="32"/>
      <c r="K59" s="32"/>
      <c r="L59" s="32"/>
    </row>
    <row r="60" spans="1:12" ht="43.15" customHeight="1" x14ac:dyDescent="0.2">
      <c r="A60" s="184" t="s">
        <v>80</v>
      </c>
      <c r="B60" s="184" t="s">
        <v>1</v>
      </c>
      <c r="C60" s="184" t="s">
        <v>2</v>
      </c>
      <c r="D60" s="184" t="s">
        <v>3</v>
      </c>
      <c r="E60" s="184" t="s">
        <v>4</v>
      </c>
      <c r="F60" s="184" t="s">
        <v>5</v>
      </c>
      <c r="G60" s="35" t="s">
        <v>6</v>
      </c>
      <c r="H60" s="185" t="s">
        <v>7</v>
      </c>
      <c r="I60" s="185" t="s">
        <v>8</v>
      </c>
      <c r="J60" s="186" t="s">
        <v>9</v>
      </c>
      <c r="K60" s="24" t="s">
        <v>10</v>
      </c>
      <c r="L60" s="187" t="s">
        <v>55</v>
      </c>
    </row>
    <row r="61" spans="1:12" ht="35.450000000000003" customHeight="1" x14ac:dyDescent="0.2">
      <c r="A61" s="171">
        <v>1</v>
      </c>
      <c r="B61" s="37" t="s">
        <v>81</v>
      </c>
      <c r="C61" s="106" t="s">
        <v>72</v>
      </c>
      <c r="D61" s="106" t="s">
        <v>82</v>
      </c>
      <c r="E61" s="171">
        <v>1</v>
      </c>
      <c r="F61" s="178">
        <v>10</v>
      </c>
      <c r="G61" s="107"/>
      <c r="H61" s="174"/>
      <c r="I61" s="173"/>
      <c r="J61" s="25"/>
      <c r="K61" s="152">
        <f>F61/2</f>
        <v>5</v>
      </c>
      <c r="L61" s="38"/>
    </row>
    <row r="62" spans="1:12" ht="35.450000000000003" customHeight="1" x14ac:dyDescent="0.2">
      <c r="A62" s="348"/>
      <c r="B62" s="348"/>
      <c r="C62" s="348"/>
      <c r="D62" s="348"/>
      <c r="E62" s="348"/>
      <c r="F62" s="348"/>
      <c r="G62" s="348"/>
      <c r="H62" s="169"/>
      <c r="I62" s="170"/>
      <c r="J62" s="169"/>
      <c r="K62" s="169"/>
      <c r="L62" s="169"/>
    </row>
    <row r="63" spans="1:12" ht="35.450000000000003" customHeight="1" x14ac:dyDescent="0.2">
      <c r="A63" s="29"/>
      <c r="B63" s="29"/>
      <c r="C63" s="29"/>
      <c r="D63" s="29"/>
      <c r="E63" s="29"/>
      <c r="F63" s="29"/>
      <c r="G63" s="29"/>
      <c r="H63" s="32"/>
      <c r="I63" s="33"/>
      <c r="J63" s="32"/>
      <c r="K63" s="32"/>
      <c r="L63" s="32"/>
    </row>
    <row r="64" spans="1:12" ht="65.25" customHeight="1" x14ac:dyDescent="0.2">
      <c r="A64" s="29"/>
      <c r="B64" s="29"/>
      <c r="C64" s="29"/>
      <c r="D64" s="29"/>
      <c r="E64" s="29"/>
      <c r="F64" s="29"/>
      <c r="G64" s="29"/>
      <c r="H64" s="32"/>
      <c r="I64" s="33"/>
      <c r="J64" s="32"/>
      <c r="K64" s="32"/>
      <c r="L64" s="32"/>
    </row>
    <row r="65" spans="1:14" ht="43.15" customHeight="1" x14ac:dyDescent="0.2">
      <c r="A65" s="188" t="s">
        <v>83</v>
      </c>
      <c r="B65" s="188" t="s">
        <v>1</v>
      </c>
      <c r="C65" s="188" t="s">
        <v>2</v>
      </c>
      <c r="D65" s="188" t="s">
        <v>3</v>
      </c>
      <c r="E65" s="188" t="s">
        <v>4</v>
      </c>
      <c r="F65" s="188" t="s">
        <v>5</v>
      </c>
      <c r="G65" s="189" t="s">
        <v>6</v>
      </c>
      <c r="H65" s="190" t="s">
        <v>7</v>
      </c>
      <c r="I65" s="190" t="s">
        <v>8</v>
      </c>
      <c r="J65" s="191" t="s">
        <v>9</v>
      </c>
      <c r="K65" s="2" t="s">
        <v>10</v>
      </c>
      <c r="L65" s="192" t="s">
        <v>11</v>
      </c>
    </row>
    <row r="66" spans="1:14" ht="35.450000000000003" customHeight="1" x14ac:dyDescent="0.2">
      <c r="A66" s="142">
        <v>1</v>
      </c>
      <c r="B66" s="194" t="s">
        <v>84</v>
      </c>
      <c r="C66" s="20" t="s">
        <v>85</v>
      </c>
      <c r="D66" s="20" t="s">
        <v>86</v>
      </c>
      <c r="E66" s="20">
        <v>1</v>
      </c>
      <c r="F66" s="195">
        <v>150</v>
      </c>
      <c r="G66" s="196"/>
      <c r="H66" s="147"/>
      <c r="I66" s="146"/>
      <c r="J66" s="17"/>
      <c r="K66" s="152">
        <f>F66/2</f>
        <v>75</v>
      </c>
      <c r="L66" s="161"/>
    </row>
    <row r="67" spans="1:14" ht="35.450000000000003" customHeight="1" x14ac:dyDescent="0.2">
      <c r="A67" s="346"/>
      <c r="B67" s="346"/>
      <c r="C67" s="346"/>
      <c r="D67" s="346"/>
      <c r="E67" s="346"/>
      <c r="F67" s="346"/>
      <c r="G67" s="346"/>
      <c r="H67" s="153"/>
      <c r="I67" s="160"/>
      <c r="J67" s="153"/>
      <c r="K67" s="153"/>
      <c r="L67" s="193"/>
    </row>
    <row r="68" spans="1:14" ht="35.450000000000003" customHeight="1" x14ac:dyDescent="0.2">
      <c r="A68" s="29"/>
      <c r="B68" s="30"/>
      <c r="C68" s="30"/>
      <c r="D68" s="30"/>
      <c r="E68" s="31"/>
      <c r="F68" s="29"/>
      <c r="G68" s="30"/>
      <c r="H68" s="32"/>
      <c r="I68" s="33"/>
      <c r="J68" s="32"/>
      <c r="K68" s="32"/>
      <c r="L68" s="32"/>
    </row>
    <row r="69" spans="1:14" ht="35.450000000000003" customHeight="1" x14ac:dyDescent="0.2">
      <c r="A69" s="29"/>
      <c r="B69" s="30"/>
      <c r="C69" s="30"/>
      <c r="D69" s="30"/>
      <c r="E69" s="31"/>
      <c r="F69" s="29"/>
      <c r="G69" s="30"/>
      <c r="H69" s="32"/>
      <c r="I69" s="33"/>
      <c r="J69" s="32"/>
      <c r="K69" s="32"/>
      <c r="L69" s="32"/>
    </row>
    <row r="70" spans="1:14" ht="63.75" customHeight="1" x14ac:dyDescent="0.2">
      <c r="A70" s="188" t="s">
        <v>87</v>
      </c>
      <c r="B70" s="188" t="s">
        <v>1</v>
      </c>
      <c r="C70" s="188" t="s">
        <v>2</v>
      </c>
      <c r="D70" s="188" t="s">
        <v>3</v>
      </c>
      <c r="E70" s="188" t="s">
        <v>4</v>
      </c>
      <c r="F70" s="188" t="s">
        <v>5</v>
      </c>
      <c r="G70" s="189" t="s">
        <v>6</v>
      </c>
      <c r="H70" s="190" t="s">
        <v>7</v>
      </c>
      <c r="I70" s="190" t="s">
        <v>8</v>
      </c>
      <c r="J70" s="191" t="s">
        <v>9</v>
      </c>
      <c r="K70" s="2" t="s">
        <v>10</v>
      </c>
      <c r="L70" s="192" t="s">
        <v>11</v>
      </c>
    </row>
    <row r="71" spans="1:14" ht="87.75" customHeight="1" x14ac:dyDescent="0.2">
      <c r="A71" s="142">
        <v>1</v>
      </c>
      <c r="B71" s="194" t="s">
        <v>88</v>
      </c>
      <c r="C71" s="20" t="s">
        <v>89</v>
      </c>
      <c r="D71" s="20" t="s">
        <v>90</v>
      </c>
      <c r="E71" s="20">
        <v>1</v>
      </c>
      <c r="F71" s="144">
        <v>1000</v>
      </c>
      <c r="G71" s="145"/>
      <c r="H71" s="145"/>
      <c r="I71" s="146"/>
      <c r="J71" s="17"/>
      <c r="K71" s="152">
        <f>F71/2</f>
        <v>500</v>
      </c>
      <c r="L71" s="15"/>
    </row>
    <row r="72" spans="1:14" ht="35.450000000000003" customHeight="1" x14ac:dyDescent="0.2">
      <c r="A72" s="346"/>
      <c r="B72" s="346"/>
      <c r="C72" s="346"/>
      <c r="D72" s="346"/>
      <c r="E72" s="346"/>
      <c r="F72" s="346"/>
      <c r="G72" s="346"/>
      <c r="H72" s="153"/>
      <c r="I72" s="160"/>
      <c r="J72" s="153"/>
      <c r="K72" s="153"/>
      <c r="L72" s="153"/>
    </row>
    <row r="73" spans="1:14" ht="35.450000000000003" customHeight="1" x14ac:dyDescent="0.2">
      <c r="A73" s="29"/>
      <c r="B73" s="30"/>
      <c r="C73" s="30"/>
      <c r="D73" s="30"/>
      <c r="E73" s="31"/>
      <c r="F73" s="29"/>
      <c r="G73" s="30"/>
      <c r="H73" s="32"/>
      <c r="I73" s="33"/>
      <c r="J73" s="32"/>
      <c r="K73" s="32"/>
      <c r="L73" s="32"/>
    </row>
    <row r="74" spans="1:14" ht="35.450000000000003" customHeight="1" x14ac:dyDescent="0.2"/>
    <row r="75" spans="1:14" ht="43.15" customHeight="1" x14ac:dyDescent="0.2">
      <c r="A75" s="188" t="s">
        <v>91</v>
      </c>
      <c r="B75" s="188" t="s">
        <v>1</v>
      </c>
      <c r="C75" s="188" t="s">
        <v>2</v>
      </c>
      <c r="D75" s="188" t="s">
        <v>3</v>
      </c>
      <c r="E75" s="188" t="s">
        <v>4</v>
      </c>
      <c r="F75" s="188" t="s">
        <v>5</v>
      </c>
      <c r="G75" s="189" t="s">
        <v>6</v>
      </c>
      <c r="H75" s="190" t="s">
        <v>7</v>
      </c>
      <c r="I75" s="190" t="s">
        <v>8</v>
      </c>
      <c r="J75" s="191" t="s">
        <v>9</v>
      </c>
      <c r="K75" s="2" t="s">
        <v>10</v>
      </c>
      <c r="L75" s="192" t="s">
        <v>11</v>
      </c>
    </row>
    <row r="76" spans="1:14" ht="35.450000000000003" customHeight="1" x14ac:dyDescent="0.2">
      <c r="A76" s="142">
        <v>1</v>
      </c>
      <c r="B76" s="14" t="s">
        <v>92</v>
      </c>
      <c r="C76" s="20" t="s">
        <v>16</v>
      </c>
      <c r="D76" s="20" t="s">
        <v>93</v>
      </c>
      <c r="E76" s="142">
        <v>10</v>
      </c>
      <c r="F76" s="179">
        <v>100</v>
      </c>
      <c r="G76" s="145"/>
      <c r="H76" s="147"/>
      <c r="I76" s="146"/>
      <c r="J76" s="177"/>
      <c r="K76" s="152">
        <f>F76/2</f>
        <v>50</v>
      </c>
      <c r="L76" s="15"/>
    </row>
    <row r="77" spans="1:14" ht="35.450000000000003" customHeight="1" x14ac:dyDescent="0.2">
      <c r="A77" s="346"/>
      <c r="B77" s="346"/>
      <c r="C77" s="346"/>
      <c r="D77" s="346"/>
      <c r="E77" s="346"/>
      <c r="F77" s="346"/>
      <c r="G77" s="346"/>
      <c r="H77" s="153"/>
      <c r="I77" s="160"/>
      <c r="J77" s="153"/>
      <c r="K77" s="153"/>
      <c r="L77" s="153"/>
    </row>
    <row r="78" spans="1:14" ht="76.5" customHeight="1" x14ac:dyDescent="0.2"/>
    <row r="79" spans="1:14" ht="57" customHeight="1" x14ac:dyDescent="0.2">
      <c r="A79" s="41"/>
      <c r="B79" s="42"/>
      <c r="C79" s="42"/>
      <c r="D79" s="42"/>
      <c r="E79" s="42"/>
      <c r="F79" s="42"/>
      <c r="G79" s="42"/>
      <c r="H79" s="43"/>
      <c r="I79" s="42"/>
      <c r="J79" s="41"/>
      <c r="K79" s="42"/>
      <c r="L79" s="42"/>
      <c r="M79" s="23"/>
      <c r="N79" s="23"/>
    </row>
    <row r="80" spans="1:14" ht="43.15" customHeight="1" x14ac:dyDescent="0.2">
      <c r="A80" s="184" t="s">
        <v>94</v>
      </c>
      <c r="B80" s="184" t="s">
        <v>1</v>
      </c>
      <c r="C80" s="184" t="s">
        <v>2</v>
      </c>
      <c r="D80" s="184" t="s">
        <v>3</v>
      </c>
      <c r="E80" s="184" t="s">
        <v>4</v>
      </c>
      <c r="F80" s="184" t="s">
        <v>5</v>
      </c>
      <c r="G80" s="35" t="s">
        <v>6</v>
      </c>
      <c r="H80" s="185" t="s">
        <v>7</v>
      </c>
      <c r="I80" s="185" t="s">
        <v>8</v>
      </c>
      <c r="J80" s="186" t="s">
        <v>9</v>
      </c>
      <c r="K80" s="24" t="s">
        <v>10</v>
      </c>
      <c r="L80" s="187" t="s">
        <v>11</v>
      </c>
      <c r="M80" s="23"/>
      <c r="N80" s="23"/>
    </row>
    <row r="81" spans="1:14" ht="35.450000000000003" customHeight="1" x14ac:dyDescent="0.2">
      <c r="A81" s="85">
        <v>1</v>
      </c>
      <c r="B81" s="37" t="s">
        <v>95</v>
      </c>
      <c r="C81" s="37" t="s">
        <v>60</v>
      </c>
      <c r="D81" s="37" t="s">
        <v>96</v>
      </c>
      <c r="E81" s="85">
        <v>10</v>
      </c>
      <c r="F81" s="197">
        <v>10</v>
      </c>
      <c r="G81" s="198"/>
      <c r="H81" s="175"/>
      <c r="I81" s="88"/>
      <c r="J81" s="175"/>
      <c r="K81" s="152">
        <f>F81/2</f>
        <v>5</v>
      </c>
      <c r="L81" s="38"/>
      <c r="M81" s="23"/>
      <c r="N81" s="23"/>
    </row>
    <row r="82" spans="1:14" ht="35.450000000000003" customHeight="1" x14ac:dyDescent="0.2">
      <c r="A82" s="85">
        <v>2</v>
      </c>
      <c r="B82" s="37" t="s">
        <v>95</v>
      </c>
      <c r="C82" s="37" t="s">
        <v>60</v>
      </c>
      <c r="D82" s="37" t="s">
        <v>97</v>
      </c>
      <c r="E82" s="85">
        <v>10</v>
      </c>
      <c r="F82" s="197">
        <v>10</v>
      </c>
      <c r="G82" s="198"/>
      <c r="H82" s="175"/>
      <c r="I82" s="88"/>
      <c r="J82" s="175"/>
      <c r="K82" s="152">
        <f>F82/2</f>
        <v>5</v>
      </c>
      <c r="L82" s="38"/>
      <c r="M82" s="23"/>
      <c r="N82" s="23"/>
    </row>
    <row r="83" spans="1:14" ht="35.450000000000003" customHeight="1" thickBot="1" x14ac:dyDescent="0.25">
      <c r="A83" s="85">
        <v>3</v>
      </c>
      <c r="B83" s="37" t="s">
        <v>95</v>
      </c>
      <c r="C83" s="37" t="s">
        <v>60</v>
      </c>
      <c r="D83" s="37" t="s">
        <v>98</v>
      </c>
      <c r="E83" s="85">
        <v>10</v>
      </c>
      <c r="F83" s="197">
        <v>10</v>
      </c>
      <c r="G83" s="198"/>
      <c r="H83" s="385"/>
      <c r="I83" s="88"/>
      <c r="J83" s="385"/>
      <c r="K83" s="152">
        <f>F83/2</f>
        <v>5</v>
      </c>
      <c r="L83" s="38"/>
      <c r="M83" s="23"/>
      <c r="N83" s="23"/>
    </row>
    <row r="84" spans="1:14" ht="35.450000000000003" customHeight="1" thickBot="1" x14ac:dyDescent="0.25">
      <c r="A84" s="377" t="s">
        <v>467</v>
      </c>
      <c r="B84" s="378"/>
      <c r="C84" s="378"/>
      <c r="D84" s="378"/>
      <c r="E84" s="378"/>
      <c r="F84" s="378"/>
      <c r="G84" s="379"/>
      <c r="H84" s="203"/>
      <c r="I84" s="204"/>
      <c r="J84" s="203"/>
      <c r="K84" s="205"/>
      <c r="L84" s="169"/>
      <c r="M84" s="23"/>
      <c r="N84" s="23"/>
    </row>
    <row r="85" spans="1:14" ht="35.450000000000003" customHeight="1" x14ac:dyDescent="0.2">
      <c r="A85" s="41"/>
      <c r="B85" s="42"/>
      <c r="C85" s="42"/>
      <c r="D85" s="42"/>
      <c r="E85" s="42"/>
      <c r="F85" s="42"/>
      <c r="G85" s="42"/>
      <c r="H85" s="43"/>
      <c r="I85" s="42"/>
      <c r="J85" s="41"/>
      <c r="K85" s="42"/>
      <c r="L85" s="42"/>
      <c r="M85" s="23"/>
      <c r="N85" s="23"/>
    </row>
    <row r="86" spans="1:14" ht="35.450000000000003" customHeight="1" x14ac:dyDescent="0.2">
      <c r="A86" s="41"/>
      <c r="B86" s="42"/>
      <c r="C86" s="42"/>
      <c r="D86" s="42"/>
      <c r="E86" s="42"/>
      <c r="F86" s="42"/>
      <c r="G86" s="42"/>
      <c r="H86" s="43"/>
      <c r="I86" s="42"/>
      <c r="J86" s="41"/>
      <c r="K86" s="42"/>
      <c r="L86" s="42"/>
      <c r="M86" s="23"/>
      <c r="N86" s="23"/>
    </row>
    <row r="87" spans="1:14" ht="43.15" customHeight="1" x14ac:dyDescent="0.2">
      <c r="A87" s="184" t="s">
        <v>99</v>
      </c>
      <c r="B87" s="184" t="s">
        <v>1</v>
      </c>
      <c r="C87" s="184" t="s">
        <v>2</v>
      </c>
      <c r="D87" s="184" t="s">
        <v>3</v>
      </c>
      <c r="E87" s="184" t="s">
        <v>4</v>
      </c>
      <c r="F87" s="184" t="s">
        <v>5</v>
      </c>
      <c r="G87" s="35" t="s">
        <v>6</v>
      </c>
      <c r="H87" s="185" t="s">
        <v>7</v>
      </c>
      <c r="I87" s="185" t="s">
        <v>8</v>
      </c>
      <c r="J87" s="186" t="s">
        <v>9</v>
      </c>
      <c r="K87" s="24" t="s">
        <v>10</v>
      </c>
      <c r="L87" s="187" t="s">
        <v>55</v>
      </c>
      <c r="M87" s="23"/>
      <c r="N87" s="23"/>
    </row>
    <row r="88" spans="1:14" ht="35.450000000000003" customHeight="1" x14ac:dyDescent="0.2">
      <c r="A88" s="171">
        <v>1</v>
      </c>
      <c r="B88" s="37" t="s">
        <v>100</v>
      </c>
      <c r="C88" s="172" t="s">
        <v>16</v>
      </c>
      <c r="D88" s="172" t="s">
        <v>31</v>
      </c>
      <c r="E88" s="171">
        <v>5</v>
      </c>
      <c r="F88" s="199">
        <v>14</v>
      </c>
      <c r="G88" s="107"/>
      <c r="H88" s="174"/>
      <c r="I88" s="173"/>
      <c r="J88" s="25"/>
      <c r="K88" s="152">
        <f t="shared" ref="K88:K104" si="1">F88/2</f>
        <v>7</v>
      </c>
      <c r="L88" s="38"/>
      <c r="M88" s="23"/>
      <c r="N88" s="23"/>
    </row>
    <row r="89" spans="1:14" ht="35.450000000000003" customHeight="1" x14ac:dyDescent="0.2">
      <c r="A89" s="171">
        <v>2</v>
      </c>
      <c r="B89" s="37" t="s">
        <v>101</v>
      </c>
      <c r="C89" s="106" t="s">
        <v>16</v>
      </c>
      <c r="D89" s="172" t="s">
        <v>102</v>
      </c>
      <c r="E89" s="106">
        <v>5</v>
      </c>
      <c r="F89" s="178">
        <v>2</v>
      </c>
      <c r="G89" s="107"/>
      <c r="H89" s="107"/>
      <c r="I89" s="173"/>
      <c r="J89" s="25"/>
      <c r="K89" s="152">
        <f t="shared" si="1"/>
        <v>1</v>
      </c>
      <c r="L89" s="38"/>
      <c r="M89" s="23"/>
      <c r="N89" s="23"/>
    </row>
    <row r="90" spans="1:14" ht="35.450000000000003" customHeight="1" x14ac:dyDescent="0.2">
      <c r="A90" s="171">
        <v>3</v>
      </c>
      <c r="B90" s="37" t="s">
        <v>103</v>
      </c>
      <c r="C90" s="106" t="s">
        <v>104</v>
      </c>
      <c r="D90" s="172" t="s">
        <v>105</v>
      </c>
      <c r="E90" s="106">
        <v>5</v>
      </c>
      <c r="F90" s="178">
        <v>14</v>
      </c>
      <c r="G90" s="107"/>
      <c r="H90" s="174"/>
      <c r="I90" s="173"/>
      <c r="J90" s="25"/>
      <c r="K90" s="152">
        <f t="shared" si="1"/>
        <v>7</v>
      </c>
      <c r="L90" s="38"/>
      <c r="M90" s="23"/>
      <c r="N90" s="23"/>
    </row>
    <row r="91" spans="1:14" ht="35.450000000000003" customHeight="1" x14ac:dyDescent="0.2">
      <c r="A91" s="171">
        <v>4</v>
      </c>
      <c r="B91" s="37" t="s">
        <v>106</v>
      </c>
      <c r="C91" s="106" t="s">
        <v>16</v>
      </c>
      <c r="D91" s="106" t="s">
        <v>107</v>
      </c>
      <c r="E91" s="171">
        <v>5</v>
      </c>
      <c r="F91" s="199">
        <v>6</v>
      </c>
      <c r="G91" s="107"/>
      <c r="H91" s="174"/>
      <c r="I91" s="173"/>
      <c r="J91" s="25"/>
      <c r="K91" s="152">
        <f t="shared" si="1"/>
        <v>3</v>
      </c>
      <c r="L91" s="87"/>
      <c r="M91" s="23"/>
      <c r="N91" s="23"/>
    </row>
    <row r="92" spans="1:14" ht="35.450000000000003" customHeight="1" x14ac:dyDescent="0.2">
      <c r="A92" s="171">
        <v>5</v>
      </c>
      <c r="B92" s="37" t="s">
        <v>108</v>
      </c>
      <c r="C92" s="106" t="s">
        <v>16</v>
      </c>
      <c r="D92" s="106" t="s">
        <v>109</v>
      </c>
      <c r="E92" s="171">
        <v>10</v>
      </c>
      <c r="F92" s="199">
        <v>20</v>
      </c>
      <c r="G92" s="107"/>
      <c r="H92" s="174"/>
      <c r="I92" s="173"/>
      <c r="J92" s="25"/>
      <c r="K92" s="152">
        <f t="shared" si="1"/>
        <v>10</v>
      </c>
      <c r="L92" s="87"/>
      <c r="M92" s="23"/>
      <c r="N92" s="23"/>
    </row>
    <row r="93" spans="1:14" ht="35.450000000000003" customHeight="1" x14ac:dyDescent="0.2">
      <c r="A93" s="171">
        <v>6</v>
      </c>
      <c r="B93" s="37" t="s">
        <v>110</v>
      </c>
      <c r="C93" s="172" t="s">
        <v>111</v>
      </c>
      <c r="D93" s="106" t="s">
        <v>31</v>
      </c>
      <c r="E93" s="106">
        <v>10</v>
      </c>
      <c r="F93" s="178">
        <v>90</v>
      </c>
      <c r="G93" s="107"/>
      <c r="H93" s="174"/>
      <c r="I93" s="173"/>
      <c r="J93" s="25"/>
      <c r="K93" s="152">
        <f t="shared" si="1"/>
        <v>45</v>
      </c>
      <c r="L93" s="38"/>
      <c r="M93" s="23"/>
      <c r="N93" s="23"/>
    </row>
    <row r="94" spans="1:14" ht="35.450000000000003" customHeight="1" x14ac:dyDescent="0.2">
      <c r="A94" s="171">
        <v>7</v>
      </c>
      <c r="B94" s="37" t="s">
        <v>112</v>
      </c>
      <c r="C94" s="106" t="s">
        <v>16</v>
      </c>
      <c r="D94" s="106" t="s">
        <v>34</v>
      </c>
      <c r="E94" s="106">
        <v>10</v>
      </c>
      <c r="F94" s="199">
        <v>160</v>
      </c>
      <c r="G94" s="107"/>
      <c r="H94" s="174"/>
      <c r="I94" s="173"/>
      <c r="J94" s="25"/>
      <c r="K94" s="152">
        <f t="shared" si="1"/>
        <v>80</v>
      </c>
      <c r="L94" s="38"/>
      <c r="M94" s="23"/>
      <c r="N94" s="23"/>
    </row>
    <row r="95" spans="1:14" ht="35.450000000000003" customHeight="1" x14ac:dyDescent="0.2">
      <c r="A95" s="171">
        <v>8</v>
      </c>
      <c r="B95" s="37" t="s">
        <v>113</v>
      </c>
      <c r="C95" s="106" t="s">
        <v>114</v>
      </c>
      <c r="D95" s="106" t="s">
        <v>115</v>
      </c>
      <c r="E95" s="171">
        <v>10</v>
      </c>
      <c r="F95" s="178">
        <v>10</v>
      </c>
      <c r="G95" s="107"/>
      <c r="H95" s="174"/>
      <c r="I95" s="173"/>
      <c r="J95" s="25"/>
      <c r="K95" s="152">
        <f t="shared" si="1"/>
        <v>5</v>
      </c>
      <c r="L95" s="38"/>
      <c r="M95" s="23"/>
      <c r="N95" s="23"/>
    </row>
    <row r="96" spans="1:14" ht="35.450000000000003" customHeight="1" x14ac:dyDescent="0.2">
      <c r="A96" s="171">
        <v>9</v>
      </c>
      <c r="B96" s="37" t="s">
        <v>113</v>
      </c>
      <c r="C96" s="171" t="s">
        <v>116</v>
      </c>
      <c r="D96" s="106" t="s">
        <v>117</v>
      </c>
      <c r="E96" s="171">
        <v>5</v>
      </c>
      <c r="F96" s="178">
        <v>120</v>
      </c>
      <c r="G96" s="107"/>
      <c r="H96" s="25"/>
      <c r="I96" s="40"/>
      <c r="J96" s="25"/>
      <c r="K96" s="152">
        <f t="shared" si="1"/>
        <v>60</v>
      </c>
      <c r="L96" s="200"/>
      <c r="M96" s="23"/>
      <c r="N96" s="23"/>
    </row>
    <row r="97" spans="1:14" ht="35.450000000000003" customHeight="1" x14ac:dyDescent="0.2">
      <c r="A97" s="171">
        <v>10</v>
      </c>
      <c r="B97" s="37" t="s">
        <v>118</v>
      </c>
      <c r="C97" s="106" t="s">
        <v>16</v>
      </c>
      <c r="D97" s="106" t="s">
        <v>119</v>
      </c>
      <c r="E97" s="171">
        <v>5</v>
      </c>
      <c r="F97" s="178">
        <v>1300</v>
      </c>
      <c r="G97" s="107"/>
      <c r="H97" s="174"/>
      <c r="I97" s="173"/>
      <c r="J97" s="25"/>
      <c r="K97" s="152">
        <f t="shared" si="1"/>
        <v>650</v>
      </c>
      <c r="L97" s="38"/>
      <c r="M97" s="23"/>
      <c r="N97" s="23"/>
    </row>
    <row r="98" spans="1:14" ht="73.5" customHeight="1" x14ac:dyDescent="0.2">
      <c r="A98" s="171">
        <v>11</v>
      </c>
      <c r="B98" s="37" t="s">
        <v>120</v>
      </c>
      <c r="C98" s="106" t="s">
        <v>46</v>
      </c>
      <c r="D98" s="106" t="s">
        <v>121</v>
      </c>
      <c r="E98" s="106" t="s">
        <v>122</v>
      </c>
      <c r="F98" s="199">
        <v>60</v>
      </c>
      <c r="G98" s="107"/>
      <c r="H98" s="174"/>
      <c r="I98" s="173"/>
      <c r="J98" s="25"/>
      <c r="K98" s="152">
        <f t="shared" si="1"/>
        <v>30</v>
      </c>
      <c r="L98" s="38"/>
      <c r="M98" s="23"/>
      <c r="N98" s="23"/>
    </row>
    <row r="99" spans="1:14" ht="35.450000000000003" customHeight="1" x14ac:dyDescent="0.2">
      <c r="A99" s="171">
        <v>12</v>
      </c>
      <c r="B99" s="37" t="s">
        <v>123</v>
      </c>
      <c r="C99" s="106" t="s">
        <v>124</v>
      </c>
      <c r="D99" s="106" t="s">
        <v>125</v>
      </c>
      <c r="E99" s="171">
        <v>5</v>
      </c>
      <c r="F99" s="199">
        <v>4</v>
      </c>
      <c r="G99" s="107"/>
      <c r="H99" s="25"/>
      <c r="I99" s="40"/>
      <c r="J99" s="25"/>
      <c r="K99" s="152">
        <f t="shared" si="1"/>
        <v>2</v>
      </c>
      <c r="L99" s="171"/>
      <c r="M99" s="23"/>
      <c r="N99" s="23"/>
    </row>
    <row r="100" spans="1:14" ht="35.450000000000003" customHeight="1" x14ac:dyDescent="0.2">
      <c r="A100" s="171">
        <v>13</v>
      </c>
      <c r="B100" s="37" t="s">
        <v>126</v>
      </c>
      <c r="C100" s="106" t="s">
        <v>127</v>
      </c>
      <c r="D100" s="37" t="s">
        <v>128</v>
      </c>
      <c r="E100" s="106">
        <v>1</v>
      </c>
      <c r="F100" s="199">
        <v>14</v>
      </c>
      <c r="G100" s="201"/>
      <c r="H100" s="107"/>
      <c r="I100" s="173"/>
      <c r="J100" s="25"/>
      <c r="K100" s="152">
        <f t="shared" si="1"/>
        <v>7</v>
      </c>
      <c r="L100" s="106"/>
      <c r="M100" s="23"/>
      <c r="N100" s="23"/>
    </row>
    <row r="101" spans="1:14" ht="35.450000000000003" customHeight="1" x14ac:dyDescent="0.2">
      <c r="A101" s="171">
        <v>14</v>
      </c>
      <c r="B101" s="37" t="s">
        <v>129</v>
      </c>
      <c r="C101" s="106" t="s">
        <v>16</v>
      </c>
      <c r="D101" s="106" t="s">
        <v>130</v>
      </c>
      <c r="E101" s="171">
        <v>10</v>
      </c>
      <c r="F101" s="178">
        <v>100</v>
      </c>
      <c r="G101" s="107"/>
      <c r="H101" s="25"/>
      <c r="I101" s="40"/>
      <c r="J101" s="25"/>
      <c r="K101" s="152">
        <f t="shared" si="1"/>
        <v>50</v>
      </c>
      <c r="L101" s="38"/>
      <c r="M101" s="23"/>
      <c r="N101" s="23"/>
    </row>
    <row r="102" spans="1:14" ht="35.450000000000003" customHeight="1" x14ac:dyDescent="0.2">
      <c r="A102" s="171">
        <v>15</v>
      </c>
      <c r="B102" s="37" t="s">
        <v>131</v>
      </c>
      <c r="C102" s="106" t="s">
        <v>16</v>
      </c>
      <c r="D102" s="106" t="s">
        <v>132</v>
      </c>
      <c r="E102" s="106">
        <v>10</v>
      </c>
      <c r="F102" s="178">
        <v>100</v>
      </c>
      <c r="G102" s="107"/>
      <c r="H102" s="174"/>
      <c r="I102" s="173"/>
      <c r="J102" s="25"/>
      <c r="K102" s="152">
        <f t="shared" si="1"/>
        <v>50</v>
      </c>
      <c r="L102" s="38"/>
      <c r="M102" s="23"/>
      <c r="N102" s="23"/>
    </row>
    <row r="103" spans="1:14" ht="35.450000000000003" customHeight="1" x14ac:dyDescent="0.2">
      <c r="A103" s="171">
        <v>16</v>
      </c>
      <c r="B103" s="37" t="s">
        <v>131</v>
      </c>
      <c r="C103" s="106" t="s">
        <v>133</v>
      </c>
      <c r="D103" s="106" t="s">
        <v>134</v>
      </c>
      <c r="E103" s="106">
        <v>200</v>
      </c>
      <c r="F103" s="165">
        <v>80</v>
      </c>
      <c r="G103" s="201"/>
      <c r="H103" s="174"/>
      <c r="I103" s="173"/>
      <c r="J103" s="25"/>
      <c r="K103" s="152">
        <f t="shared" si="1"/>
        <v>40</v>
      </c>
      <c r="L103" s="38"/>
      <c r="M103" s="23"/>
      <c r="N103" s="23"/>
    </row>
    <row r="104" spans="1:14" ht="35.450000000000003" customHeight="1" thickBot="1" x14ac:dyDescent="0.25">
      <c r="A104" s="171">
        <v>17</v>
      </c>
      <c r="B104" s="37" t="s">
        <v>135</v>
      </c>
      <c r="C104" s="106" t="s">
        <v>16</v>
      </c>
      <c r="D104" s="106" t="s">
        <v>136</v>
      </c>
      <c r="E104" s="171">
        <v>5</v>
      </c>
      <c r="F104" s="199">
        <v>10</v>
      </c>
      <c r="G104" s="107"/>
      <c r="H104" s="202"/>
      <c r="I104" s="173"/>
      <c r="J104" s="206"/>
      <c r="K104" s="152">
        <f t="shared" si="1"/>
        <v>5</v>
      </c>
      <c r="L104" s="38"/>
      <c r="M104" s="23"/>
      <c r="N104" s="23"/>
    </row>
    <row r="105" spans="1:14" ht="35.450000000000003" customHeight="1" thickBot="1" x14ac:dyDescent="0.25">
      <c r="A105" s="344" t="s">
        <v>467</v>
      </c>
      <c r="B105" s="345"/>
      <c r="C105" s="345"/>
      <c r="D105" s="345"/>
      <c r="E105" s="345"/>
      <c r="F105" s="345"/>
      <c r="G105" s="349"/>
      <c r="H105" s="203"/>
      <c r="I105" s="204"/>
      <c r="J105" s="203"/>
      <c r="K105" s="205"/>
      <c r="L105" s="169"/>
      <c r="M105" s="23"/>
      <c r="N105" s="23"/>
    </row>
    <row r="106" spans="1:14" ht="35.450000000000003" customHeight="1" x14ac:dyDescent="0.2">
      <c r="A106" s="44"/>
      <c r="B106" s="44"/>
      <c r="C106" s="44"/>
      <c r="D106" s="44"/>
      <c r="E106" s="44"/>
      <c r="F106" s="44"/>
      <c r="G106" s="44"/>
      <c r="H106" s="45"/>
      <c r="I106" s="46"/>
      <c r="J106" s="45"/>
      <c r="K106" s="45"/>
      <c r="L106" s="45"/>
      <c r="M106" s="23"/>
      <c r="N106" s="23"/>
    </row>
    <row r="107" spans="1:14" ht="35.450000000000003" customHeight="1" x14ac:dyDescent="0.2"/>
    <row r="108" spans="1:14" ht="35.450000000000003" customHeight="1" x14ac:dyDescent="0.2">
      <c r="A108" s="47" t="s">
        <v>137</v>
      </c>
      <c r="B108" s="210" t="s">
        <v>1</v>
      </c>
      <c r="C108" s="210" t="s">
        <v>2</v>
      </c>
      <c r="D108" s="210" t="s">
        <v>3</v>
      </c>
      <c r="E108" s="210" t="s">
        <v>4</v>
      </c>
      <c r="F108" s="210" t="s">
        <v>5</v>
      </c>
      <c r="G108" s="211" t="s">
        <v>6</v>
      </c>
      <c r="H108" s="212" t="s">
        <v>7</v>
      </c>
      <c r="I108" s="212" t="s">
        <v>8</v>
      </c>
      <c r="J108" s="213" t="s">
        <v>9</v>
      </c>
      <c r="K108" s="48" t="s">
        <v>10</v>
      </c>
      <c r="L108" s="214" t="s">
        <v>11</v>
      </c>
    </row>
    <row r="109" spans="1:14" ht="35.450000000000003" customHeight="1" x14ac:dyDescent="0.2">
      <c r="A109" s="215">
        <v>1</v>
      </c>
      <c r="B109" s="216" t="s">
        <v>138</v>
      </c>
      <c r="C109" s="217" t="s">
        <v>127</v>
      </c>
      <c r="D109" s="217" t="s">
        <v>139</v>
      </c>
      <c r="E109" s="217">
        <v>10</v>
      </c>
      <c r="F109" s="218">
        <v>1800</v>
      </c>
      <c r="G109" s="219"/>
      <c r="H109" s="49"/>
      <c r="I109" s="51"/>
      <c r="J109" s="49"/>
      <c r="K109" s="221">
        <v>900</v>
      </c>
      <c r="L109" s="220"/>
    </row>
    <row r="110" spans="1:14" ht="35.450000000000003" customHeight="1" x14ac:dyDescent="0.2">
      <c r="A110" s="354"/>
      <c r="B110" s="354"/>
      <c r="C110" s="354"/>
      <c r="D110" s="354"/>
      <c r="E110" s="354"/>
      <c r="F110" s="354"/>
      <c r="G110" s="354"/>
      <c r="H110" s="207"/>
      <c r="I110" s="208"/>
      <c r="J110" s="207"/>
      <c r="K110" s="209"/>
      <c r="L110" s="207"/>
    </row>
    <row r="111" spans="1:14" ht="35.450000000000003" customHeight="1" x14ac:dyDescent="0.2">
      <c r="A111" s="347" t="s">
        <v>48</v>
      </c>
      <c r="B111" s="347"/>
      <c r="C111" s="347"/>
      <c r="D111" s="347"/>
      <c r="E111" s="347"/>
      <c r="F111" s="347"/>
      <c r="G111" s="347"/>
      <c r="H111" s="23"/>
      <c r="I111" s="23"/>
      <c r="J111" s="23"/>
      <c r="K111" s="23"/>
      <c r="L111" s="23"/>
    </row>
    <row r="112" spans="1:14" ht="35.450000000000003" customHeight="1" x14ac:dyDescent="0.2">
      <c r="A112" s="52"/>
      <c r="B112" s="52"/>
      <c r="C112" s="52"/>
      <c r="D112" s="52"/>
      <c r="E112" s="52"/>
      <c r="F112" s="52"/>
      <c r="G112" s="52"/>
      <c r="H112" s="23"/>
      <c r="I112" s="23"/>
      <c r="J112" s="23"/>
      <c r="K112" s="23"/>
      <c r="L112" s="23"/>
    </row>
    <row r="113" spans="1:12" ht="35.450000000000003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1:12" ht="35.450000000000003" customHeight="1" x14ac:dyDescent="0.2">
      <c r="A114" s="53" t="s">
        <v>140</v>
      </c>
      <c r="B114" s="210" t="s">
        <v>1</v>
      </c>
      <c r="C114" s="210" t="s">
        <v>2</v>
      </c>
      <c r="D114" s="210" t="s">
        <v>3</v>
      </c>
      <c r="E114" s="210" t="s">
        <v>4</v>
      </c>
      <c r="F114" s="210" t="s">
        <v>5</v>
      </c>
      <c r="G114" s="211" t="s">
        <v>6</v>
      </c>
      <c r="H114" s="212" t="s">
        <v>7</v>
      </c>
      <c r="I114" s="212" t="s">
        <v>8</v>
      </c>
      <c r="J114" s="213" t="s">
        <v>9</v>
      </c>
      <c r="K114" s="48" t="s">
        <v>10</v>
      </c>
      <c r="L114" s="214" t="s">
        <v>11</v>
      </c>
    </row>
    <row r="115" spans="1:12" ht="35.450000000000003" customHeight="1" x14ac:dyDescent="0.2">
      <c r="A115" s="215">
        <v>3</v>
      </c>
      <c r="B115" s="216" t="s">
        <v>141</v>
      </c>
      <c r="C115" s="217" t="s">
        <v>16</v>
      </c>
      <c r="D115" s="222" t="s">
        <v>142</v>
      </c>
      <c r="E115" s="217">
        <v>3</v>
      </c>
      <c r="F115" s="218">
        <v>100</v>
      </c>
      <c r="G115" s="219"/>
      <c r="H115" s="223"/>
      <c r="I115" s="224"/>
      <c r="J115" s="49"/>
      <c r="K115" s="221">
        <f>F115/2</f>
        <v>50</v>
      </c>
      <c r="L115" s="220"/>
    </row>
    <row r="116" spans="1:12" ht="35.450000000000003" customHeight="1" x14ac:dyDescent="0.2">
      <c r="A116" s="215">
        <v>4</v>
      </c>
      <c r="B116" s="216" t="s">
        <v>141</v>
      </c>
      <c r="C116" s="217" t="s">
        <v>16</v>
      </c>
      <c r="D116" s="222" t="s">
        <v>143</v>
      </c>
      <c r="E116" s="217">
        <v>3</v>
      </c>
      <c r="F116" s="218">
        <v>20</v>
      </c>
      <c r="G116" s="219"/>
      <c r="H116" s="223"/>
      <c r="I116" s="224"/>
      <c r="J116" s="49"/>
      <c r="K116" s="221">
        <f>F116/2</f>
        <v>10</v>
      </c>
      <c r="L116" s="220"/>
    </row>
    <row r="117" spans="1:12" ht="35.450000000000003" customHeight="1" thickBot="1" x14ac:dyDescent="0.25">
      <c r="A117" s="215">
        <v>5</v>
      </c>
      <c r="B117" s="216" t="s">
        <v>141</v>
      </c>
      <c r="C117" s="217" t="s">
        <v>16</v>
      </c>
      <c r="D117" s="222" t="s">
        <v>144</v>
      </c>
      <c r="E117" s="217">
        <v>1</v>
      </c>
      <c r="F117" s="218">
        <v>4</v>
      </c>
      <c r="G117" s="219"/>
      <c r="H117" s="225"/>
      <c r="I117" s="224"/>
      <c r="J117" s="229"/>
      <c r="K117" s="221">
        <f>F117/2</f>
        <v>2</v>
      </c>
      <c r="L117" s="220"/>
    </row>
    <row r="118" spans="1:12" ht="35.450000000000003" customHeight="1" thickBot="1" x14ac:dyDescent="0.25">
      <c r="A118" s="355" t="s">
        <v>467</v>
      </c>
      <c r="B118" s="356"/>
      <c r="C118" s="356"/>
      <c r="D118" s="356"/>
      <c r="E118" s="356"/>
      <c r="F118" s="356"/>
      <c r="G118" s="356"/>
      <c r="H118" s="226"/>
      <c r="I118" s="227"/>
      <c r="J118" s="226"/>
      <c r="K118" s="228"/>
      <c r="L118" s="207"/>
    </row>
    <row r="119" spans="1:12" ht="35.450000000000003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1:12" ht="35.450000000000003" customHeight="1" x14ac:dyDescent="0.2"/>
    <row r="121" spans="1:12" ht="43.15" customHeight="1" x14ac:dyDescent="0.2">
      <c r="A121" s="54" t="s">
        <v>145</v>
      </c>
      <c r="B121" s="184" t="s">
        <v>1</v>
      </c>
      <c r="C121" s="184" t="s">
        <v>2</v>
      </c>
      <c r="D121" s="184" t="s">
        <v>3</v>
      </c>
      <c r="E121" s="184" t="s">
        <v>4</v>
      </c>
      <c r="F121" s="184" t="s">
        <v>5</v>
      </c>
      <c r="G121" s="35" t="s">
        <v>6</v>
      </c>
      <c r="H121" s="185" t="s">
        <v>7</v>
      </c>
      <c r="I121" s="185" t="s">
        <v>8</v>
      </c>
      <c r="J121" s="186" t="s">
        <v>9</v>
      </c>
      <c r="K121" s="55" t="s">
        <v>10</v>
      </c>
      <c r="L121" s="187" t="s">
        <v>11</v>
      </c>
    </row>
    <row r="122" spans="1:12" ht="132" customHeight="1" x14ac:dyDescent="0.2">
      <c r="A122" s="171">
        <v>1</v>
      </c>
      <c r="B122" s="37" t="s">
        <v>146</v>
      </c>
      <c r="C122" s="106" t="s">
        <v>46</v>
      </c>
      <c r="D122" s="106" t="s">
        <v>147</v>
      </c>
      <c r="E122" s="106">
        <v>5</v>
      </c>
      <c r="F122" s="165">
        <v>1000</v>
      </c>
      <c r="G122" s="201"/>
      <c r="H122" s="174"/>
      <c r="I122" s="40"/>
      <c r="J122" s="25"/>
      <c r="K122" s="152">
        <f>F122/2</f>
        <v>500</v>
      </c>
      <c r="L122" s="38"/>
    </row>
    <row r="123" spans="1:12" ht="118.5" customHeight="1" thickBot="1" x14ac:dyDescent="0.25">
      <c r="A123" s="171">
        <v>2</v>
      </c>
      <c r="B123" s="37" t="s">
        <v>146</v>
      </c>
      <c r="C123" s="106" t="s">
        <v>46</v>
      </c>
      <c r="D123" s="106" t="s">
        <v>148</v>
      </c>
      <c r="E123" s="106">
        <v>10</v>
      </c>
      <c r="F123" s="165">
        <v>500</v>
      </c>
      <c r="G123" s="201"/>
      <c r="H123" s="202"/>
      <c r="I123" s="40"/>
      <c r="J123" s="206"/>
      <c r="K123" s="152">
        <f>F123/2</f>
        <v>250</v>
      </c>
      <c r="L123" s="38"/>
    </row>
    <row r="124" spans="1:12" ht="35.450000000000003" customHeight="1" thickBot="1" x14ac:dyDescent="0.25">
      <c r="A124" s="344" t="s">
        <v>467</v>
      </c>
      <c r="B124" s="345"/>
      <c r="C124" s="345"/>
      <c r="D124" s="345"/>
      <c r="E124" s="345"/>
      <c r="F124" s="345"/>
      <c r="G124" s="345"/>
      <c r="H124" s="203"/>
      <c r="I124" s="204"/>
      <c r="J124" s="203"/>
      <c r="K124" s="231"/>
      <c r="L124" s="169"/>
    </row>
    <row r="125" spans="1:12" ht="35.450000000000003" customHeight="1" x14ac:dyDescent="0.2"/>
    <row r="126" spans="1:12" ht="35.450000000000003" customHeight="1" x14ac:dyDescent="0.2"/>
    <row r="127" spans="1:12" ht="43.15" customHeight="1" x14ac:dyDescent="0.2">
      <c r="A127" s="188" t="s">
        <v>149</v>
      </c>
      <c r="B127" s="188" t="s">
        <v>1</v>
      </c>
      <c r="C127" s="188" t="s">
        <v>2</v>
      </c>
      <c r="D127" s="188" t="s">
        <v>3</v>
      </c>
      <c r="E127" s="188" t="s">
        <v>4</v>
      </c>
      <c r="F127" s="188" t="s">
        <v>5</v>
      </c>
      <c r="G127" s="189" t="s">
        <v>6</v>
      </c>
      <c r="H127" s="190" t="s">
        <v>7</v>
      </c>
      <c r="I127" s="190" t="s">
        <v>8</v>
      </c>
      <c r="J127" s="191" t="s">
        <v>9</v>
      </c>
      <c r="K127" s="2" t="s">
        <v>10</v>
      </c>
      <c r="L127" s="192" t="s">
        <v>11</v>
      </c>
    </row>
    <row r="128" spans="1:12" ht="135.75" customHeight="1" x14ac:dyDescent="0.2">
      <c r="A128" s="142">
        <v>1</v>
      </c>
      <c r="B128" s="14" t="s">
        <v>146</v>
      </c>
      <c r="C128" s="20" t="s">
        <v>46</v>
      </c>
      <c r="D128" s="20" t="s">
        <v>150</v>
      </c>
      <c r="E128" s="142">
        <v>5</v>
      </c>
      <c r="F128" s="144">
        <v>30</v>
      </c>
      <c r="G128" s="145"/>
      <c r="H128" s="232"/>
      <c r="I128" s="146"/>
      <c r="J128" s="232"/>
      <c r="K128" s="152">
        <f>F128/2</f>
        <v>15</v>
      </c>
      <c r="L128" s="15"/>
    </row>
    <row r="129" spans="1:12" ht="35.450000000000003" customHeight="1" x14ac:dyDescent="0.2">
      <c r="A129" s="346"/>
      <c r="B129" s="346"/>
      <c r="C129" s="346"/>
      <c r="D129" s="346"/>
      <c r="E129" s="346"/>
      <c r="F129" s="346"/>
      <c r="G129" s="346"/>
      <c r="H129" s="153"/>
      <c r="I129" s="160"/>
      <c r="J129" s="153"/>
      <c r="K129" s="153"/>
      <c r="L129" s="153"/>
    </row>
    <row r="130" spans="1:12" ht="35.450000000000003" customHeight="1" x14ac:dyDescent="0.2"/>
    <row r="131" spans="1:12" ht="35.450000000000003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1:12" ht="43.15" customHeight="1" x14ac:dyDescent="0.2">
      <c r="A132" s="184" t="s">
        <v>151</v>
      </c>
      <c r="B132" s="184" t="s">
        <v>1</v>
      </c>
      <c r="C132" s="184" t="s">
        <v>2</v>
      </c>
      <c r="D132" s="184" t="s">
        <v>3</v>
      </c>
      <c r="E132" s="184" t="s">
        <v>4</v>
      </c>
      <c r="F132" s="184" t="s">
        <v>5</v>
      </c>
      <c r="G132" s="35" t="s">
        <v>6</v>
      </c>
      <c r="H132" s="185" t="s">
        <v>7</v>
      </c>
      <c r="I132" s="185" t="s">
        <v>8</v>
      </c>
      <c r="J132" s="186" t="s">
        <v>9</v>
      </c>
      <c r="K132" s="24" t="s">
        <v>10</v>
      </c>
      <c r="L132" s="187" t="s">
        <v>55</v>
      </c>
    </row>
    <row r="133" spans="1:12" ht="35.450000000000003" customHeight="1" x14ac:dyDescent="0.2">
      <c r="A133" s="171">
        <v>1</v>
      </c>
      <c r="B133" s="37" t="s">
        <v>152</v>
      </c>
      <c r="C133" s="106" t="s">
        <v>153</v>
      </c>
      <c r="D133" s="106" t="s">
        <v>154</v>
      </c>
      <c r="E133" s="171">
        <v>1</v>
      </c>
      <c r="F133" s="199">
        <v>320</v>
      </c>
      <c r="G133" s="107"/>
      <c r="H133" s="174"/>
      <c r="I133" s="173"/>
      <c r="J133" s="25"/>
      <c r="K133" s="152">
        <f>F133/2</f>
        <v>160</v>
      </c>
      <c r="L133" s="38"/>
    </row>
    <row r="134" spans="1:12" ht="35.450000000000003" customHeight="1" x14ac:dyDescent="0.2">
      <c r="A134" s="348"/>
      <c r="B134" s="348"/>
      <c r="C134" s="348"/>
      <c r="D134" s="348"/>
      <c r="E134" s="348"/>
      <c r="F134" s="348"/>
      <c r="G134" s="348"/>
      <c r="H134" s="169"/>
      <c r="I134" s="170"/>
      <c r="J134" s="169"/>
      <c r="K134" s="169"/>
      <c r="L134" s="169"/>
    </row>
    <row r="135" spans="1:12" ht="35.450000000000003" customHeight="1" x14ac:dyDescent="0.2">
      <c r="A135" s="347" t="s">
        <v>48</v>
      </c>
      <c r="B135" s="347"/>
      <c r="C135" s="347"/>
      <c r="D135" s="347"/>
      <c r="E135" s="347"/>
      <c r="F135" s="347"/>
      <c r="G135" s="347"/>
      <c r="H135" s="56"/>
      <c r="I135" s="57"/>
      <c r="J135" s="56"/>
      <c r="K135" s="57"/>
      <c r="L135" s="57"/>
    </row>
    <row r="136" spans="1:12" ht="35.450000000000003" customHeight="1" x14ac:dyDescent="0.2">
      <c r="A136" s="233"/>
      <c r="B136" s="233"/>
      <c r="C136" s="233"/>
      <c r="D136" s="233"/>
      <c r="E136" s="233"/>
      <c r="F136" s="233"/>
      <c r="G136" s="233"/>
      <c r="H136" s="234"/>
      <c r="I136" s="235"/>
      <c r="J136" s="234"/>
      <c r="K136" s="235"/>
      <c r="L136" s="235"/>
    </row>
    <row r="137" spans="1:12" ht="43.15" customHeight="1" x14ac:dyDescent="0.2">
      <c r="A137" s="54" t="s">
        <v>155</v>
      </c>
      <c r="B137" s="184" t="s">
        <v>1</v>
      </c>
      <c r="C137" s="184" t="s">
        <v>2</v>
      </c>
      <c r="D137" s="184" t="s">
        <v>3</v>
      </c>
      <c r="E137" s="184" t="s">
        <v>4</v>
      </c>
      <c r="F137" s="184" t="s">
        <v>5</v>
      </c>
      <c r="G137" s="35" t="s">
        <v>6</v>
      </c>
      <c r="H137" s="185" t="s">
        <v>7</v>
      </c>
      <c r="I137" s="185" t="s">
        <v>8</v>
      </c>
      <c r="J137" s="186" t="s">
        <v>9</v>
      </c>
      <c r="K137" s="55" t="s">
        <v>10</v>
      </c>
      <c r="L137" s="187" t="s">
        <v>55</v>
      </c>
    </row>
    <row r="138" spans="1:12" ht="35.450000000000003" customHeight="1" x14ac:dyDescent="0.2">
      <c r="A138" s="171">
        <v>1</v>
      </c>
      <c r="B138" s="37" t="s">
        <v>156</v>
      </c>
      <c r="C138" s="172" t="s">
        <v>157</v>
      </c>
      <c r="D138" s="172" t="s">
        <v>158</v>
      </c>
      <c r="E138" s="106">
        <v>1</v>
      </c>
      <c r="F138" s="236">
        <v>100</v>
      </c>
      <c r="G138" s="201"/>
      <c r="H138" s="174"/>
      <c r="I138" s="173"/>
      <c r="J138" s="25"/>
      <c r="K138" s="152">
        <f>F138/2</f>
        <v>50</v>
      </c>
      <c r="L138" s="38"/>
    </row>
    <row r="139" spans="1:12" ht="35.450000000000003" customHeight="1" x14ac:dyDescent="0.2">
      <c r="A139" s="348"/>
      <c r="B139" s="348"/>
      <c r="C139" s="348"/>
      <c r="D139" s="348"/>
      <c r="E139" s="348"/>
      <c r="F139" s="348"/>
      <c r="G139" s="348"/>
      <c r="H139" s="169"/>
      <c r="I139" s="170"/>
      <c r="J139" s="169"/>
      <c r="K139" s="230"/>
      <c r="L139" s="169"/>
    </row>
    <row r="140" spans="1:12" ht="35.450000000000003" customHeight="1" x14ac:dyDescent="0.2"/>
    <row r="141" spans="1:12" ht="43.15" customHeight="1" x14ac:dyDescent="0.2">
      <c r="A141" s="34" t="s">
        <v>159</v>
      </c>
      <c r="B141" s="188" t="s">
        <v>1</v>
      </c>
      <c r="C141" s="188" t="s">
        <v>2</v>
      </c>
      <c r="D141" s="188" t="s">
        <v>3</v>
      </c>
      <c r="E141" s="188" t="s">
        <v>4</v>
      </c>
      <c r="F141" s="188" t="s">
        <v>5</v>
      </c>
      <c r="G141" s="189" t="s">
        <v>6</v>
      </c>
      <c r="H141" s="190" t="s">
        <v>7</v>
      </c>
      <c r="I141" s="190" t="s">
        <v>8</v>
      </c>
      <c r="J141" s="191" t="s">
        <v>9</v>
      </c>
      <c r="K141" s="2" t="s">
        <v>10</v>
      </c>
      <c r="L141" s="192" t="s">
        <v>11</v>
      </c>
    </row>
    <row r="142" spans="1:12" ht="35.450000000000003" customHeight="1" x14ac:dyDescent="0.2">
      <c r="A142" s="142">
        <v>1</v>
      </c>
      <c r="B142" s="14" t="s">
        <v>160</v>
      </c>
      <c r="C142" s="20" t="s">
        <v>161</v>
      </c>
      <c r="D142" s="20" t="s">
        <v>162</v>
      </c>
      <c r="E142" s="142">
        <v>10</v>
      </c>
      <c r="F142" s="179">
        <v>5000</v>
      </c>
      <c r="G142" s="145"/>
      <c r="H142" s="147"/>
      <c r="I142" s="146"/>
      <c r="J142" s="17"/>
      <c r="K142" s="152">
        <f>F142/2</f>
        <v>2500</v>
      </c>
      <c r="L142" s="15"/>
    </row>
    <row r="143" spans="1:12" ht="35.450000000000003" customHeight="1" x14ac:dyDescent="0.2">
      <c r="A143" s="346"/>
      <c r="B143" s="346"/>
      <c r="C143" s="346"/>
      <c r="D143" s="346"/>
      <c r="E143" s="346"/>
      <c r="F143" s="346"/>
      <c r="G143" s="346"/>
      <c r="H143" s="153"/>
      <c r="I143" s="160"/>
      <c r="J143" s="153"/>
      <c r="K143" s="153"/>
      <c r="L143" s="153"/>
    </row>
    <row r="144" spans="1:12" ht="35.450000000000003" customHeight="1" x14ac:dyDescent="0.2">
      <c r="A144" s="347" t="s">
        <v>48</v>
      </c>
      <c r="B144" s="347"/>
      <c r="C144" s="347"/>
      <c r="D144" s="347"/>
      <c r="E144" s="347"/>
      <c r="F144" s="347"/>
      <c r="G144" s="347"/>
      <c r="J144" s="58"/>
      <c r="K144" s="58"/>
    </row>
    <row r="145" spans="1:12" ht="35.450000000000003" customHeight="1" x14ac:dyDescent="0.2"/>
    <row r="146" spans="1:12" ht="43.15" customHeight="1" x14ac:dyDescent="0.2">
      <c r="A146" s="34" t="s">
        <v>163</v>
      </c>
      <c r="B146" s="188" t="s">
        <v>1</v>
      </c>
      <c r="C146" s="188" t="s">
        <v>2</v>
      </c>
      <c r="D146" s="188" t="s">
        <v>3</v>
      </c>
      <c r="E146" s="188" t="s">
        <v>4</v>
      </c>
      <c r="F146" s="188" t="s">
        <v>5</v>
      </c>
      <c r="G146" s="189" t="s">
        <v>6</v>
      </c>
      <c r="H146" s="190" t="s">
        <v>7</v>
      </c>
      <c r="I146" s="190" t="s">
        <v>8</v>
      </c>
      <c r="J146" s="191" t="s">
        <v>9</v>
      </c>
      <c r="K146" s="2" t="s">
        <v>10</v>
      </c>
      <c r="L146" s="192" t="s">
        <v>11</v>
      </c>
    </row>
    <row r="147" spans="1:12" ht="35.450000000000003" customHeight="1" x14ac:dyDescent="0.2">
      <c r="A147" s="142">
        <v>1</v>
      </c>
      <c r="B147" s="14" t="s">
        <v>164</v>
      </c>
      <c r="C147" s="20" t="s">
        <v>16</v>
      </c>
      <c r="D147" s="20" t="s">
        <v>165</v>
      </c>
      <c r="E147" s="142">
        <v>10</v>
      </c>
      <c r="F147" s="179">
        <v>10</v>
      </c>
      <c r="G147" s="145"/>
      <c r="H147" s="147"/>
      <c r="I147" s="146"/>
      <c r="J147" s="17"/>
      <c r="K147" s="152">
        <f>F147/2</f>
        <v>5</v>
      </c>
      <c r="L147" s="21"/>
    </row>
    <row r="148" spans="1:12" ht="35.450000000000003" customHeight="1" x14ac:dyDescent="0.2">
      <c r="A148" s="346"/>
      <c r="B148" s="346"/>
      <c r="C148" s="346"/>
      <c r="D148" s="346"/>
      <c r="E148" s="346"/>
      <c r="F148" s="346"/>
      <c r="G148" s="346"/>
      <c r="H148" s="153"/>
      <c r="I148" s="160"/>
      <c r="J148" s="153"/>
      <c r="K148" s="153"/>
      <c r="L148" s="153"/>
    </row>
    <row r="149" spans="1:12" ht="35.450000000000003" customHeight="1" x14ac:dyDescent="0.2">
      <c r="A149" s="347" t="s">
        <v>48</v>
      </c>
      <c r="B149" s="347"/>
      <c r="C149" s="347"/>
      <c r="D149" s="347"/>
      <c r="E149" s="347"/>
      <c r="F149" s="347"/>
      <c r="G149" s="347"/>
    </row>
    <row r="150" spans="1:12" ht="35.450000000000003" customHeight="1" x14ac:dyDescent="0.2">
      <c r="A150" s="52"/>
      <c r="B150" s="52"/>
      <c r="C150" s="52"/>
      <c r="D150" s="52"/>
      <c r="E150" s="52"/>
      <c r="F150" s="52"/>
      <c r="G150" s="52"/>
    </row>
    <row r="151" spans="1:12" ht="35.450000000000003" customHeight="1" x14ac:dyDescent="0.2"/>
    <row r="152" spans="1:12" ht="43.15" customHeight="1" x14ac:dyDescent="0.2">
      <c r="A152" s="34" t="s">
        <v>166</v>
      </c>
      <c r="B152" s="188" t="s">
        <v>1</v>
      </c>
      <c r="C152" s="188" t="s">
        <v>2</v>
      </c>
      <c r="D152" s="188" t="s">
        <v>3</v>
      </c>
      <c r="E152" s="188" t="s">
        <v>4</v>
      </c>
      <c r="F152" s="188" t="s">
        <v>5</v>
      </c>
      <c r="G152" s="189" t="s">
        <v>6</v>
      </c>
      <c r="H152" s="190" t="s">
        <v>7</v>
      </c>
      <c r="I152" s="190" t="s">
        <v>8</v>
      </c>
      <c r="J152" s="191" t="s">
        <v>9</v>
      </c>
      <c r="K152" s="2" t="s">
        <v>10</v>
      </c>
      <c r="L152" s="192" t="s">
        <v>11</v>
      </c>
    </row>
    <row r="153" spans="1:12" ht="35.450000000000003" customHeight="1" x14ac:dyDescent="0.2">
      <c r="A153" s="142">
        <v>1</v>
      </c>
      <c r="B153" s="14" t="s">
        <v>167</v>
      </c>
      <c r="C153" s="20" t="s">
        <v>168</v>
      </c>
      <c r="D153" s="20"/>
      <c r="E153" s="142" t="s">
        <v>169</v>
      </c>
      <c r="F153" s="179">
        <v>250</v>
      </c>
      <c r="G153" s="145"/>
      <c r="H153" s="147"/>
      <c r="I153" s="146"/>
      <c r="J153" s="17"/>
      <c r="K153" s="152">
        <f t="shared" ref="K153:K165" si="2">F153/2</f>
        <v>125</v>
      </c>
      <c r="L153" s="15"/>
    </row>
    <row r="154" spans="1:12" ht="35.450000000000003" customHeight="1" x14ac:dyDescent="0.2">
      <c r="A154" s="142">
        <v>2</v>
      </c>
      <c r="B154" s="14" t="s">
        <v>170</v>
      </c>
      <c r="C154" s="20" t="s">
        <v>171</v>
      </c>
      <c r="D154" s="20" t="s">
        <v>172</v>
      </c>
      <c r="E154" s="142">
        <v>10</v>
      </c>
      <c r="F154" s="179">
        <v>50</v>
      </c>
      <c r="G154" s="237"/>
      <c r="H154" s="147"/>
      <c r="I154" s="146"/>
      <c r="J154" s="17"/>
      <c r="K154" s="152">
        <f t="shared" si="2"/>
        <v>25</v>
      </c>
      <c r="L154" s="15"/>
    </row>
    <row r="155" spans="1:12" ht="35.450000000000003" customHeight="1" x14ac:dyDescent="0.2">
      <c r="A155" s="142">
        <v>3</v>
      </c>
      <c r="B155" s="14" t="s">
        <v>173</v>
      </c>
      <c r="C155" s="20" t="s">
        <v>171</v>
      </c>
      <c r="D155" s="20" t="s">
        <v>174</v>
      </c>
      <c r="E155" s="142">
        <v>30</v>
      </c>
      <c r="F155" s="179">
        <v>10</v>
      </c>
      <c r="G155" s="237"/>
      <c r="H155" s="17"/>
      <c r="I155" s="18"/>
      <c r="J155" s="17"/>
      <c r="K155" s="152">
        <f t="shared" si="2"/>
        <v>5</v>
      </c>
      <c r="L155" s="15"/>
    </row>
    <row r="156" spans="1:12" ht="35.450000000000003" customHeight="1" x14ac:dyDescent="0.2">
      <c r="A156" s="142">
        <v>4</v>
      </c>
      <c r="B156" s="14" t="s">
        <v>175</v>
      </c>
      <c r="C156" s="20" t="s">
        <v>176</v>
      </c>
      <c r="D156" s="143" t="s">
        <v>177</v>
      </c>
      <c r="E156" s="20">
        <v>7</v>
      </c>
      <c r="F156" s="144">
        <v>6</v>
      </c>
      <c r="G156" s="145"/>
      <c r="H156" s="145"/>
      <c r="I156" s="146"/>
      <c r="J156" s="17"/>
      <c r="K156" s="152">
        <f t="shared" si="2"/>
        <v>3</v>
      </c>
      <c r="L156" s="15"/>
    </row>
    <row r="157" spans="1:12" ht="35.450000000000003" customHeight="1" x14ac:dyDescent="0.2">
      <c r="A157" s="142">
        <v>5</v>
      </c>
      <c r="B157" s="14" t="s">
        <v>178</v>
      </c>
      <c r="C157" s="20" t="s">
        <v>168</v>
      </c>
      <c r="D157" s="20"/>
      <c r="E157" s="142" t="s">
        <v>179</v>
      </c>
      <c r="F157" s="179">
        <v>8</v>
      </c>
      <c r="G157" s="145"/>
      <c r="H157" s="147"/>
      <c r="I157" s="146"/>
      <c r="J157" s="17"/>
      <c r="K157" s="152">
        <f t="shared" si="2"/>
        <v>4</v>
      </c>
      <c r="L157" s="15"/>
    </row>
    <row r="158" spans="1:12" ht="35.450000000000003" customHeight="1" x14ac:dyDescent="0.2">
      <c r="A158" s="142">
        <v>6</v>
      </c>
      <c r="B158" s="14" t="s">
        <v>180</v>
      </c>
      <c r="C158" s="143" t="s">
        <v>181</v>
      </c>
      <c r="D158" s="20" t="s">
        <v>182</v>
      </c>
      <c r="E158" s="142" t="s">
        <v>183</v>
      </c>
      <c r="F158" s="179">
        <v>90</v>
      </c>
      <c r="G158" s="145"/>
      <c r="H158" s="147"/>
      <c r="I158" s="146"/>
      <c r="J158" s="17"/>
      <c r="K158" s="152">
        <f t="shared" si="2"/>
        <v>45</v>
      </c>
      <c r="L158" s="15"/>
    </row>
    <row r="159" spans="1:12" ht="35.450000000000003" customHeight="1" x14ac:dyDescent="0.2">
      <c r="A159" s="142">
        <v>7</v>
      </c>
      <c r="B159" s="14" t="s">
        <v>184</v>
      </c>
      <c r="C159" s="143" t="s">
        <v>133</v>
      </c>
      <c r="D159" s="143"/>
      <c r="E159" s="142" t="s">
        <v>185</v>
      </c>
      <c r="F159" s="179">
        <v>20</v>
      </c>
      <c r="G159" s="145"/>
      <c r="H159" s="147"/>
      <c r="I159" s="146"/>
      <c r="J159" s="177"/>
      <c r="K159" s="152">
        <f t="shared" si="2"/>
        <v>10</v>
      </c>
      <c r="L159" s="15"/>
    </row>
    <row r="160" spans="1:12" ht="35.450000000000003" customHeight="1" x14ac:dyDescent="0.2">
      <c r="A160" s="142">
        <v>8</v>
      </c>
      <c r="B160" s="14" t="s">
        <v>186</v>
      </c>
      <c r="C160" s="217" t="s">
        <v>133</v>
      </c>
      <c r="D160" s="143" t="s">
        <v>187</v>
      </c>
      <c r="E160" s="142">
        <v>120</v>
      </c>
      <c r="F160" s="179">
        <v>10</v>
      </c>
      <c r="G160" s="145"/>
      <c r="H160" s="147"/>
      <c r="I160" s="146"/>
      <c r="J160" s="177"/>
      <c r="K160" s="152">
        <f t="shared" si="2"/>
        <v>5</v>
      </c>
      <c r="L160" s="15"/>
    </row>
    <row r="161" spans="1:12" ht="35.450000000000003" customHeight="1" x14ac:dyDescent="0.2">
      <c r="A161" s="142">
        <v>9</v>
      </c>
      <c r="B161" s="14" t="s">
        <v>188</v>
      </c>
      <c r="C161" s="20" t="s">
        <v>189</v>
      </c>
      <c r="D161" s="238" t="s">
        <v>190</v>
      </c>
      <c r="E161" s="142" t="s">
        <v>191</v>
      </c>
      <c r="F161" s="179">
        <v>120</v>
      </c>
      <c r="G161" s="145"/>
      <c r="H161" s="147"/>
      <c r="I161" s="146"/>
      <c r="J161" s="177"/>
      <c r="K161" s="152">
        <f t="shared" si="2"/>
        <v>60</v>
      </c>
      <c r="L161" s="15"/>
    </row>
    <row r="162" spans="1:12" ht="35.450000000000003" customHeight="1" x14ac:dyDescent="0.2">
      <c r="A162" s="142">
        <v>10</v>
      </c>
      <c r="B162" s="14" t="s">
        <v>192</v>
      </c>
      <c r="C162" s="239" t="s">
        <v>193</v>
      </c>
      <c r="D162" s="240" t="s">
        <v>194</v>
      </c>
      <c r="E162" s="142">
        <v>30</v>
      </c>
      <c r="F162" s="179">
        <v>20</v>
      </c>
      <c r="G162" s="145"/>
      <c r="H162" s="147"/>
      <c r="I162" s="146"/>
      <c r="J162" s="177"/>
      <c r="K162" s="152">
        <f t="shared" si="2"/>
        <v>10</v>
      </c>
      <c r="L162" s="15"/>
    </row>
    <row r="163" spans="1:12" ht="35.450000000000003" customHeight="1" x14ac:dyDescent="0.2">
      <c r="A163" s="142">
        <v>11</v>
      </c>
      <c r="B163" s="14" t="s">
        <v>195</v>
      </c>
      <c r="C163" s="20" t="s">
        <v>196</v>
      </c>
      <c r="D163" s="238">
        <v>0.1</v>
      </c>
      <c r="E163" s="142" t="s">
        <v>197</v>
      </c>
      <c r="F163" s="179">
        <v>200</v>
      </c>
      <c r="G163" s="145"/>
      <c r="H163" s="147"/>
      <c r="I163" s="146"/>
      <c r="J163" s="17"/>
      <c r="K163" s="152">
        <f t="shared" si="2"/>
        <v>100</v>
      </c>
      <c r="L163" s="15"/>
    </row>
    <row r="164" spans="1:12" ht="35.450000000000003" customHeight="1" x14ac:dyDescent="0.2">
      <c r="A164" s="142">
        <v>12</v>
      </c>
      <c r="B164" s="14" t="s">
        <v>198</v>
      </c>
      <c r="C164" s="20" t="s">
        <v>199</v>
      </c>
      <c r="D164" s="238" t="s">
        <v>31</v>
      </c>
      <c r="E164" s="142" t="s">
        <v>200</v>
      </c>
      <c r="F164" s="179">
        <v>10</v>
      </c>
      <c r="G164" s="145"/>
      <c r="H164" s="147"/>
      <c r="I164" s="146"/>
      <c r="J164" s="17"/>
      <c r="K164" s="152">
        <f t="shared" si="2"/>
        <v>5</v>
      </c>
      <c r="L164" s="15"/>
    </row>
    <row r="165" spans="1:12" ht="35.450000000000003" customHeight="1" thickBot="1" x14ac:dyDescent="0.25">
      <c r="A165" s="142">
        <v>13</v>
      </c>
      <c r="B165" s="14" t="s">
        <v>201</v>
      </c>
      <c r="C165" s="20" t="s">
        <v>199</v>
      </c>
      <c r="D165" s="238" t="s">
        <v>37</v>
      </c>
      <c r="E165" s="142" t="s">
        <v>200</v>
      </c>
      <c r="F165" s="179">
        <v>20</v>
      </c>
      <c r="G165" s="145"/>
      <c r="H165" s="241"/>
      <c r="I165" s="146"/>
      <c r="J165" s="133"/>
      <c r="K165" s="152">
        <f t="shared" si="2"/>
        <v>10</v>
      </c>
      <c r="L165" s="15"/>
    </row>
    <row r="166" spans="1:12" ht="35.450000000000003" customHeight="1" thickBot="1" x14ac:dyDescent="0.25">
      <c r="A166" s="344" t="s">
        <v>467</v>
      </c>
      <c r="B166" s="345"/>
      <c r="C166" s="345"/>
      <c r="D166" s="345"/>
      <c r="E166" s="345"/>
      <c r="F166" s="345"/>
      <c r="G166" s="349"/>
      <c r="H166" s="148"/>
      <c r="I166" s="163"/>
      <c r="J166" s="148"/>
      <c r="K166" s="150"/>
      <c r="L166" s="153"/>
    </row>
    <row r="167" spans="1:12" ht="35.450000000000003" customHeight="1" x14ac:dyDescent="0.2"/>
    <row r="168" spans="1:12" ht="43.15" customHeight="1" x14ac:dyDescent="0.2">
      <c r="A168" s="184" t="s">
        <v>202</v>
      </c>
      <c r="B168" s="184" t="s">
        <v>1</v>
      </c>
      <c r="C168" s="184" t="s">
        <v>2</v>
      </c>
      <c r="D168" s="184" t="s">
        <v>3</v>
      </c>
      <c r="E168" s="184" t="s">
        <v>4</v>
      </c>
      <c r="F168" s="184" t="s">
        <v>5</v>
      </c>
      <c r="G168" s="35" t="s">
        <v>6</v>
      </c>
      <c r="H168" s="185" t="s">
        <v>7</v>
      </c>
      <c r="I168" s="185" t="s">
        <v>8</v>
      </c>
      <c r="J168" s="186" t="s">
        <v>9</v>
      </c>
      <c r="K168" s="24" t="s">
        <v>10</v>
      </c>
      <c r="L168" s="187" t="s">
        <v>55</v>
      </c>
    </row>
    <row r="169" spans="1:12" ht="50.25" customHeight="1" x14ac:dyDescent="0.2">
      <c r="A169" s="171">
        <v>1</v>
      </c>
      <c r="B169" s="37" t="s">
        <v>203</v>
      </c>
      <c r="C169" s="106" t="s">
        <v>168</v>
      </c>
      <c r="D169" s="242">
        <v>0.1</v>
      </c>
      <c r="E169" s="171" t="s">
        <v>204</v>
      </c>
      <c r="F169" s="199">
        <v>10</v>
      </c>
      <c r="G169" s="107"/>
      <c r="H169" s="174"/>
      <c r="I169" s="173"/>
      <c r="J169" s="25"/>
      <c r="K169" s="152">
        <f>F169/2</f>
        <v>5</v>
      </c>
      <c r="L169" s="38"/>
    </row>
    <row r="170" spans="1:12" ht="35.450000000000003" customHeight="1" x14ac:dyDescent="0.2">
      <c r="A170" s="348"/>
      <c r="B170" s="348"/>
      <c r="C170" s="348"/>
      <c r="D170" s="348"/>
      <c r="E170" s="348"/>
      <c r="F170" s="348"/>
      <c r="G170" s="348"/>
      <c r="H170" s="169"/>
      <c r="I170" s="170"/>
      <c r="J170" s="169"/>
      <c r="K170" s="169"/>
      <c r="L170" s="169"/>
    </row>
    <row r="171" spans="1:12" ht="35.450000000000003" customHeight="1" x14ac:dyDescent="0.2">
      <c r="A171" s="59"/>
      <c r="B171" s="60"/>
      <c r="C171" s="61"/>
      <c r="D171" s="62"/>
      <c r="E171" s="59"/>
      <c r="F171" s="63"/>
      <c r="G171" s="64"/>
      <c r="H171" s="45"/>
      <c r="I171" s="46"/>
      <c r="J171" s="65"/>
      <c r="K171" s="66"/>
      <c r="L171" s="67"/>
    </row>
    <row r="172" spans="1:12" ht="35.450000000000003" customHeight="1" x14ac:dyDescent="0.2">
      <c r="A172" s="59"/>
      <c r="B172" s="60"/>
      <c r="C172" s="61"/>
      <c r="D172" s="62"/>
      <c r="E172" s="59"/>
      <c r="F172" s="63"/>
      <c r="G172" s="64"/>
      <c r="H172" s="45"/>
      <c r="I172" s="46"/>
      <c r="J172" s="65"/>
      <c r="K172" s="66"/>
      <c r="L172" s="67"/>
    </row>
    <row r="173" spans="1:12" ht="43.15" customHeight="1" x14ac:dyDescent="0.2">
      <c r="A173" s="184" t="s">
        <v>205</v>
      </c>
      <c r="B173" s="184" t="s">
        <v>1</v>
      </c>
      <c r="C173" s="184" t="s">
        <v>2</v>
      </c>
      <c r="D173" s="184" t="s">
        <v>3</v>
      </c>
      <c r="E173" s="184" t="s">
        <v>4</v>
      </c>
      <c r="F173" s="184" t="s">
        <v>5</v>
      </c>
      <c r="G173" s="35" t="s">
        <v>6</v>
      </c>
      <c r="H173" s="185" t="s">
        <v>7</v>
      </c>
      <c r="I173" s="185" t="s">
        <v>8</v>
      </c>
      <c r="J173" s="186" t="s">
        <v>9</v>
      </c>
      <c r="K173" s="24" t="s">
        <v>10</v>
      </c>
      <c r="L173" s="187" t="s">
        <v>55</v>
      </c>
    </row>
    <row r="174" spans="1:12" ht="44.25" customHeight="1" x14ac:dyDescent="0.2">
      <c r="A174" s="171">
        <v>1</v>
      </c>
      <c r="B174" s="37" t="s">
        <v>203</v>
      </c>
      <c r="C174" s="106" t="s">
        <v>168</v>
      </c>
      <c r="D174" s="242">
        <v>0.1</v>
      </c>
      <c r="E174" s="171" t="s">
        <v>206</v>
      </c>
      <c r="F174" s="199">
        <v>10</v>
      </c>
      <c r="G174" s="107"/>
      <c r="H174" s="174"/>
      <c r="I174" s="173"/>
      <c r="J174" s="25"/>
      <c r="K174" s="152">
        <f>F174/2</f>
        <v>5</v>
      </c>
      <c r="L174" s="38"/>
    </row>
    <row r="175" spans="1:12" ht="63.75" customHeight="1" x14ac:dyDescent="0.2">
      <c r="A175" s="348"/>
      <c r="B175" s="348"/>
      <c r="C175" s="348"/>
      <c r="D175" s="348"/>
      <c r="E175" s="348"/>
      <c r="F175" s="348"/>
      <c r="G175" s="348"/>
      <c r="H175" s="169"/>
      <c r="I175" s="170"/>
      <c r="J175" s="169"/>
      <c r="K175" s="169"/>
      <c r="L175" s="169"/>
    </row>
    <row r="176" spans="1:12" ht="35.450000000000003" customHeight="1" x14ac:dyDescent="0.2"/>
    <row r="177" spans="1:12" ht="35.450000000000003" customHeight="1" x14ac:dyDescent="0.2"/>
    <row r="178" spans="1:12" ht="43.15" customHeight="1" x14ac:dyDescent="0.2">
      <c r="A178" s="54" t="s">
        <v>207</v>
      </c>
      <c r="B178" s="184" t="s">
        <v>1</v>
      </c>
      <c r="C178" s="184" t="s">
        <v>2</v>
      </c>
      <c r="D178" s="184" t="s">
        <v>3</v>
      </c>
      <c r="E178" s="184" t="s">
        <v>4</v>
      </c>
      <c r="F178" s="184" t="s">
        <v>5</v>
      </c>
      <c r="G178" s="35" t="s">
        <v>6</v>
      </c>
      <c r="H178" s="185" t="s">
        <v>7</v>
      </c>
      <c r="I178" s="185" t="s">
        <v>8</v>
      </c>
      <c r="J178" s="186" t="s">
        <v>9</v>
      </c>
      <c r="K178" s="55" t="s">
        <v>10</v>
      </c>
      <c r="L178" s="187" t="s">
        <v>55</v>
      </c>
    </row>
    <row r="179" spans="1:12" ht="35.450000000000003" customHeight="1" x14ac:dyDescent="0.2">
      <c r="A179" s="171">
        <v>1</v>
      </c>
      <c r="B179" s="37" t="s">
        <v>208</v>
      </c>
      <c r="C179" s="106" t="s">
        <v>209</v>
      </c>
      <c r="D179" s="242" t="s">
        <v>172</v>
      </c>
      <c r="E179" s="106">
        <v>28</v>
      </c>
      <c r="F179" s="236">
        <v>100</v>
      </c>
      <c r="G179" s="201"/>
      <c r="H179" s="174"/>
      <c r="I179" s="173"/>
      <c r="J179" s="25"/>
      <c r="K179" s="152">
        <f>F179/2</f>
        <v>50</v>
      </c>
      <c r="L179" s="38"/>
    </row>
    <row r="180" spans="1:12" ht="35.450000000000003" customHeight="1" x14ac:dyDescent="0.2">
      <c r="A180" s="348"/>
      <c r="B180" s="348"/>
      <c r="C180" s="348"/>
      <c r="D180" s="348"/>
      <c r="E180" s="348"/>
      <c r="F180" s="348"/>
      <c r="G180" s="348"/>
      <c r="H180" s="169"/>
      <c r="I180" s="170"/>
      <c r="J180" s="169"/>
      <c r="K180" s="169"/>
      <c r="L180" s="169"/>
    </row>
    <row r="181" spans="1:12" ht="35.450000000000003" customHeight="1" x14ac:dyDescent="0.2"/>
    <row r="182" spans="1:12" ht="43.15" customHeight="1" x14ac:dyDescent="0.2">
      <c r="A182" s="188" t="s">
        <v>210</v>
      </c>
      <c r="B182" s="188" t="s">
        <v>1</v>
      </c>
      <c r="C182" s="188" t="s">
        <v>2</v>
      </c>
      <c r="D182" s="188" t="s">
        <v>3</v>
      </c>
      <c r="E182" s="188" t="s">
        <v>4</v>
      </c>
      <c r="F182" s="188" t="s">
        <v>5</v>
      </c>
      <c r="G182" s="189" t="s">
        <v>6</v>
      </c>
      <c r="H182" s="190" t="s">
        <v>7</v>
      </c>
      <c r="I182" s="190" t="s">
        <v>8</v>
      </c>
      <c r="J182" s="191" t="s">
        <v>9</v>
      </c>
      <c r="K182" s="2" t="s">
        <v>10</v>
      </c>
      <c r="L182" s="192" t="s">
        <v>11</v>
      </c>
    </row>
    <row r="183" spans="1:12" ht="35.450000000000003" customHeight="1" x14ac:dyDescent="0.2">
      <c r="A183" s="142">
        <v>1</v>
      </c>
      <c r="B183" s="14" t="s">
        <v>211</v>
      </c>
      <c r="C183" s="20" t="s">
        <v>212</v>
      </c>
      <c r="D183" s="20" t="s">
        <v>213</v>
      </c>
      <c r="E183" s="142">
        <v>100</v>
      </c>
      <c r="F183" s="179">
        <v>2</v>
      </c>
      <c r="G183" s="145"/>
      <c r="H183" s="145"/>
      <c r="I183" s="146"/>
      <c r="J183" s="17"/>
      <c r="K183" s="152">
        <f t="shared" ref="K183:K214" si="3">F183/2</f>
        <v>1</v>
      </c>
      <c r="L183" s="15"/>
    </row>
    <row r="184" spans="1:12" ht="35.450000000000003" customHeight="1" x14ac:dyDescent="0.2">
      <c r="A184" s="142">
        <v>2</v>
      </c>
      <c r="B184" s="14" t="s">
        <v>211</v>
      </c>
      <c r="C184" s="20" t="s">
        <v>212</v>
      </c>
      <c r="D184" s="20" t="s">
        <v>214</v>
      </c>
      <c r="E184" s="142">
        <v>100</v>
      </c>
      <c r="F184" s="179">
        <v>4</v>
      </c>
      <c r="G184" s="145"/>
      <c r="H184" s="145"/>
      <c r="I184" s="146"/>
      <c r="J184" s="17"/>
      <c r="K184" s="152">
        <f t="shared" si="3"/>
        <v>2</v>
      </c>
      <c r="L184" s="28"/>
    </row>
    <row r="185" spans="1:12" ht="35.450000000000003" customHeight="1" x14ac:dyDescent="0.2">
      <c r="A185" s="142">
        <v>3</v>
      </c>
      <c r="B185" s="216" t="s">
        <v>215</v>
      </c>
      <c r="C185" s="20" t="s">
        <v>216</v>
      </c>
      <c r="D185" s="14" t="s">
        <v>217</v>
      </c>
      <c r="E185" s="142">
        <v>50</v>
      </c>
      <c r="F185" s="144">
        <v>100</v>
      </c>
      <c r="G185" s="145"/>
      <c r="H185" s="147"/>
      <c r="I185" s="146"/>
      <c r="J185" s="17"/>
      <c r="K185" s="152">
        <f t="shared" si="3"/>
        <v>50</v>
      </c>
      <c r="L185" s="15"/>
    </row>
    <row r="186" spans="1:12" ht="35.450000000000003" customHeight="1" x14ac:dyDescent="0.2">
      <c r="A186" s="142">
        <v>4</v>
      </c>
      <c r="B186" s="14" t="s">
        <v>218</v>
      </c>
      <c r="C186" s="20" t="s">
        <v>219</v>
      </c>
      <c r="D186" s="20" t="s">
        <v>220</v>
      </c>
      <c r="E186" s="142">
        <v>20</v>
      </c>
      <c r="F186" s="179">
        <v>12</v>
      </c>
      <c r="G186" s="145"/>
      <c r="H186" s="147"/>
      <c r="I186" s="146"/>
      <c r="J186" s="17"/>
      <c r="K186" s="152">
        <f t="shared" si="3"/>
        <v>6</v>
      </c>
      <c r="L186" s="15"/>
    </row>
    <row r="187" spans="1:12" ht="35.450000000000003" customHeight="1" x14ac:dyDescent="0.2">
      <c r="A187" s="142">
        <v>5</v>
      </c>
      <c r="B187" s="14" t="s">
        <v>221</v>
      </c>
      <c r="C187" s="20" t="s">
        <v>222</v>
      </c>
      <c r="D187" s="20" t="s">
        <v>223</v>
      </c>
      <c r="E187" s="142">
        <v>50</v>
      </c>
      <c r="F187" s="179">
        <v>20</v>
      </c>
      <c r="G187" s="145"/>
      <c r="H187" s="147"/>
      <c r="I187" s="146"/>
      <c r="J187" s="17"/>
      <c r="K187" s="152">
        <f t="shared" si="3"/>
        <v>10</v>
      </c>
      <c r="L187" s="15"/>
    </row>
    <row r="188" spans="1:12" ht="35.450000000000003" customHeight="1" x14ac:dyDescent="0.2">
      <c r="A188" s="142">
        <v>6</v>
      </c>
      <c r="B188" s="14" t="s">
        <v>224</v>
      </c>
      <c r="C188" s="20" t="s">
        <v>225</v>
      </c>
      <c r="D188" s="20" t="s">
        <v>154</v>
      </c>
      <c r="E188" s="142">
        <v>50</v>
      </c>
      <c r="F188" s="179">
        <v>8</v>
      </c>
      <c r="G188" s="145"/>
      <c r="H188" s="147"/>
      <c r="I188" s="146"/>
      <c r="J188" s="17"/>
      <c r="K188" s="152">
        <f t="shared" si="3"/>
        <v>4</v>
      </c>
      <c r="L188" s="28"/>
    </row>
    <row r="189" spans="1:12" ht="35.450000000000003" customHeight="1" x14ac:dyDescent="0.2">
      <c r="A189" s="142">
        <v>7</v>
      </c>
      <c r="B189" s="14" t="s">
        <v>164</v>
      </c>
      <c r="C189" s="20" t="s">
        <v>222</v>
      </c>
      <c r="D189" s="20" t="s">
        <v>142</v>
      </c>
      <c r="E189" s="142">
        <v>50</v>
      </c>
      <c r="F189" s="179">
        <v>100</v>
      </c>
      <c r="G189" s="145"/>
      <c r="H189" s="147"/>
      <c r="I189" s="146"/>
      <c r="J189" s="17"/>
      <c r="K189" s="152">
        <f t="shared" si="3"/>
        <v>50</v>
      </c>
      <c r="L189" s="15"/>
    </row>
    <row r="190" spans="1:12" ht="35.450000000000003" customHeight="1" x14ac:dyDescent="0.2">
      <c r="A190" s="142">
        <v>8</v>
      </c>
      <c r="B190" s="14" t="s">
        <v>226</v>
      </c>
      <c r="C190" s="143" t="s">
        <v>222</v>
      </c>
      <c r="D190" s="143" t="s">
        <v>227</v>
      </c>
      <c r="E190" s="243">
        <v>60</v>
      </c>
      <c r="F190" s="144">
        <v>16</v>
      </c>
      <c r="G190" s="145"/>
      <c r="H190" s="147"/>
      <c r="I190" s="146"/>
      <c r="J190" s="17"/>
      <c r="K190" s="152">
        <f t="shared" si="3"/>
        <v>8</v>
      </c>
      <c r="L190" s="15"/>
    </row>
    <row r="191" spans="1:12" ht="35.450000000000003" customHeight="1" x14ac:dyDescent="0.2">
      <c r="A191" s="142">
        <v>10</v>
      </c>
      <c r="B191" s="14" t="s">
        <v>228</v>
      </c>
      <c r="C191" s="20" t="s">
        <v>219</v>
      </c>
      <c r="D191" s="20" t="s">
        <v>229</v>
      </c>
      <c r="E191" s="142">
        <v>28</v>
      </c>
      <c r="F191" s="179">
        <v>50</v>
      </c>
      <c r="G191" s="145"/>
      <c r="H191" s="17"/>
      <c r="I191" s="18"/>
      <c r="J191" s="17"/>
      <c r="K191" s="152">
        <f t="shared" si="3"/>
        <v>25</v>
      </c>
      <c r="L191" s="28"/>
    </row>
    <row r="192" spans="1:12" ht="35.450000000000003" customHeight="1" x14ac:dyDescent="0.2">
      <c r="A192" s="142">
        <v>11</v>
      </c>
      <c r="B192" s="14" t="s">
        <v>230</v>
      </c>
      <c r="C192" s="20" t="s">
        <v>231</v>
      </c>
      <c r="D192" s="14" t="s">
        <v>142</v>
      </c>
      <c r="E192" s="21">
        <v>100</v>
      </c>
      <c r="F192" s="21">
        <v>20</v>
      </c>
      <c r="G192" s="145"/>
      <c r="H192" s="17"/>
      <c r="I192" s="18"/>
      <c r="J192" s="17"/>
      <c r="K192" s="152">
        <f t="shared" si="3"/>
        <v>10</v>
      </c>
      <c r="L192" s="244"/>
    </row>
    <row r="193" spans="1:12" ht="35.450000000000003" customHeight="1" x14ac:dyDescent="0.2">
      <c r="A193" s="142">
        <v>12</v>
      </c>
      <c r="B193" s="14" t="s">
        <v>232</v>
      </c>
      <c r="C193" s="20" t="s">
        <v>219</v>
      </c>
      <c r="D193" s="143" t="s">
        <v>233</v>
      </c>
      <c r="E193" s="20">
        <v>30</v>
      </c>
      <c r="F193" s="144">
        <v>14</v>
      </c>
      <c r="G193" s="145"/>
      <c r="H193" s="145"/>
      <c r="I193" s="146"/>
      <c r="J193" s="17"/>
      <c r="K193" s="152">
        <f t="shared" si="3"/>
        <v>7</v>
      </c>
      <c r="L193" s="15"/>
    </row>
    <row r="194" spans="1:12" ht="35.450000000000003" customHeight="1" x14ac:dyDescent="0.2">
      <c r="A194" s="142">
        <v>13</v>
      </c>
      <c r="B194" s="14" t="s">
        <v>234</v>
      </c>
      <c r="C194" s="20" t="s">
        <v>231</v>
      </c>
      <c r="D194" s="20" t="s">
        <v>235</v>
      </c>
      <c r="E194" s="142">
        <v>50</v>
      </c>
      <c r="F194" s="144">
        <v>70</v>
      </c>
      <c r="G194" s="145"/>
      <c r="H194" s="147"/>
      <c r="I194" s="146"/>
      <c r="J194" s="17"/>
      <c r="K194" s="152">
        <f t="shared" si="3"/>
        <v>35</v>
      </c>
      <c r="L194" s="15"/>
    </row>
    <row r="195" spans="1:12" ht="35.450000000000003" customHeight="1" x14ac:dyDescent="0.2">
      <c r="A195" s="142">
        <v>14</v>
      </c>
      <c r="B195" s="14" t="s">
        <v>234</v>
      </c>
      <c r="C195" s="20" t="s">
        <v>236</v>
      </c>
      <c r="D195" s="20" t="s">
        <v>143</v>
      </c>
      <c r="E195" s="142">
        <v>50</v>
      </c>
      <c r="F195" s="144">
        <v>12</v>
      </c>
      <c r="G195" s="145"/>
      <c r="H195" s="147"/>
      <c r="I195" s="146"/>
      <c r="J195" s="17"/>
      <c r="K195" s="152">
        <f t="shared" si="3"/>
        <v>6</v>
      </c>
      <c r="L195" s="15"/>
    </row>
    <row r="196" spans="1:12" ht="35.450000000000003" customHeight="1" x14ac:dyDescent="0.2">
      <c r="A196" s="142">
        <v>15</v>
      </c>
      <c r="B196" s="14" t="s">
        <v>237</v>
      </c>
      <c r="C196" s="20" t="s">
        <v>238</v>
      </c>
      <c r="D196" s="20" t="s">
        <v>239</v>
      </c>
      <c r="E196" s="142">
        <v>20</v>
      </c>
      <c r="F196" s="179">
        <v>4</v>
      </c>
      <c r="G196" s="145"/>
      <c r="H196" s="17"/>
      <c r="I196" s="18"/>
      <c r="J196" s="17"/>
      <c r="K196" s="152">
        <f t="shared" si="3"/>
        <v>2</v>
      </c>
      <c r="L196" s="28"/>
    </row>
    <row r="197" spans="1:12" ht="35.450000000000003" customHeight="1" x14ac:dyDescent="0.2">
      <c r="A197" s="142">
        <v>16</v>
      </c>
      <c r="B197" s="14" t="s">
        <v>240</v>
      </c>
      <c r="C197" s="20" t="s">
        <v>241</v>
      </c>
      <c r="D197" s="146" t="s">
        <v>242</v>
      </c>
      <c r="E197" s="142">
        <v>50</v>
      </c>
      <c r="F197" s="179">
        <v>10</v>
      </c>
      <c r="G197" s="145"/>
      <c r="H197" s="17"/>
      <c r="I197" s="18"/>
      <c r="J197" s="17"/>
      <c r="K197" s="152">
        <f t="shared" si="3"/>
        <v>5</v>
      </c>
      <c r="L197" s="15"/>
    </row>
    <row r="198" spans="1:12" ht="35.450000000000003" customHeight="1" x14ac:dyDescent="0.2">
      <c r="A198" s="142">
        <v>17</v>
      </c>
      <c r="B198" s="14" t="s">
        <v>243</v>
      </c>
      <c r="C198" s="20" t="s">
        <v>244</v>
      </c>
      <c r="D198" s="20" t="s">
        <v>143</v>
      </c>
      <c r="E198" s="142">
        <v>30</v>
      </c>
      <c r="F198" s="144">
        <v>30</v>
      </c>
      <c r="G198" s="145"/>
      <c r="H198" s="147"/>
      <c r="I198" s="146"/>
      <c r="J198" s="17"/>
      <c r="K198" s="152">
        <f t="shared" si="3"/>
        <v>15</v>
      </c>
      <c r="L198" s="15"/>
    </row>
    <row r="199" spans="1:12" ht="35.450000000000003" customHeight="1" x14ac:dyDescent="0.2">
      <c r="A199" s="142">
        <v>18</v>
      </c>
      <c r="B199" s="14" t="s">
        <v>245</v>
      </c>
      <c r="C199" s="20" t="s">
        <v>219</v>
      </c>
      <c r="D199" s="20" t="s">
        <v>246</v>
      </c>
      <c r="E199" s="20">
        <v>30</v>
      </c>
      <c r="F199" s="144">
        <v>110</v>
      </c>
      <c r="G199" s="145"/>
      <c r="H199" s="147"/>
      <c r="I199" s="146"/>
      <c r="J199" s="17"/>
      <c r="K199" s="152">
        <f t="shared" si="3"/>
        <v>55</v>
      </c>
      <c r="L199" s="15"/>
    </row>
    <row r="200" spans="1:12" ht="35.450000000000003" customHeight="1" x14ac:dyDescent="0.2">
      <c r="A200" s="12">
        <v>19</v>
      </c>
      <c r="B200" s="14" t="s">
        <v>247</v>
      </c>
      <c r="C200" s="20" t="s">
        <v>248</v>
      </c>
      <c r="D200" s="14" t="s">
        <v>249</v>
      </c>
      <c r="E200" s="15">
        <v>30</v>
      </c>
      <c r="F200" s="6">
        <v>6</v>
      </c>
      <c r="G200" s="16"/>
      <c r="H200" s="17"/>
      <c r="I200" s="18"/>
      <c r="J200" s="17"/>
      <c r="K200" s="152">
        <f t="shared" si="3"/>
        <v>3</v>
      </c>
      <c r="L200" s="14"/>
    </row>
    <row r="201" spans="1:12" ht="35.450000000000003" customHeight="1" x14ac:dyDescent="0.2">
      <c r="A201" s="12">
        <v>20</v>
      </c>
      <c r="B201" s="14" t="s">
        <v>247</v>
      </c>
      <c r="C201" s="20" t="s">
        <v>248</v>
      </c>
      <c r="D201" s="14" t="s">
        <v>250</v>
      </c>
      <c r="E201" s="15">
        <v>30</v>
      </c>
      <c r="F201" s="6">
        <v>6</v>
      </c>
      <c r="G201" s="16"/>
      <c r="H201" s="17"/>
      <c r="I201" s="18"/>
      <c r="J201" s="17"/>
      <c r="K201" s="152">
        <f t="shared" si="3"/>
        <v>3</v>
      </c>
      <c r="L201" s="14"/>
    </row>
    <row r="202" spans="1:12" ht="35.450000000000003" customHeight="1" x14ac:dyDescent="0.2">
      <c r="A202" s="142">
        <v>21</v>
      </c>
      <c r="B202" s="14" t="s">
        <v>251</v>
      </c>
      <c r="C202" s="20" t="s">
        <v>231</v>
      </c>
      <c r="D202" s="20" t="s">
        <v>142</v>
      </c>
      <c r="E202" s="142">
        <v>30</v>
      </c>
      <c r="F202" s="179">
        <v>70</v>
      </c>
      <c r="G202" s="145"/>
      <c r="H202" s="147"/>
      <c r="I202" s="146"/>
      <c r="J202" s="17"/>
      <c r="K202" s="152">
        <f t="shared" si="3"/>
        <v>35</v>
      </c>
      <c r="L202" s="15"/>
    </row>
    <row r="203" spans="1:12" ht="35.450000000000003" customHeight="1" x14ac:dyDescent="0.2">
      <c r="A203" s="142">
        <v>22</v>
      </c>
      <c r="B203" s="14" t="s">
        <v>252</v>
      </c>
      <c r="C203" s="143" t="s">
        <v>253</v>
      </c>
      <c r="D203" s="143" t="s">
        <v>254</v>
      </c>
      <c r="E203" s="142">
        <v>28</v>
      </c>
      <c r="F203" s="179">
        <v>16</v>
      </c>
      <c r="G203" s="145"/>
      <c r="H203" s="17"/>
      <c r="I203" s="18"/>
      <c r="J203" s="17"/>
      <c r="K203" s="152">
        <f t="shared" si="3"/>
        <v>8</v>
      </c>
      <c r="L203" s="15"/>
    </row>
    <row r="204" spans="1:12" ht="35.450000000000003" customHeight="1" x14ac:dyDescent="0.2">
      <c r="A204" s="142">
        <v>23</v>
      </c>
      <c r="B204" s="14" t="s">
        <v>252</v>
      </c>
      <c r="C204" s="143" t="s">
        <v>253</v>
      </c>
      <c r="D204" s="143" t="s">
        <v>255</v>
      </c>
      <c r="E204" s="142">
        <v>28</v>
      </c>
      <c r="F204" s="179">
        <v>60</v>
      </c>
      <c r="G204" s="145"/>
      <c r="H204" s="147"/>
      <c r="I204" s="146"/>
      <c r="J204" s="17"/>
      <c r="K204" s="152">
        <f t="shared" si="3"/>
        <v>30</v>
      </c>
      <c r="L204" s="28"/>
    </row>
    <row r="205" spans="1:12" ht="35.450000000000003" customHeight="1" x14ac:dyDescent="0.2">
      <c r="A205" s="142">
        <v>24</v>
      </c>
      <c r="B205" s="14" t="s">
        <v>256</v>
      </c>
      <c r="C205" s="20" t="s">
        <v>222</v>
      </c>
      <c r="D205" s="20" t="s">
        <v>257</v>
      </c>
      <c r="E205" s="142">
        <v>20</v>
      </c>
      <c r="F205" s="179">
        <v>6</v>
      </c>
      <c r="G205" s="145"/>
      <c r="H205" s="147"/>
      <c r="I205" s="146"/>
      <c r="J205" s="17"/>
      <c r="K205" s="152">
        <f t="shared" si="3"/>
        <v>3</v>
      </c>
      <c r="L205" s="28"/>
    </row>
    <row r="206" spans="1:12" ht="35.450000000000003" customHeight="1" x14ac:dyDescent="0.2">
      <c r="A206" s="142">
        <v>26</v>
      </c>
      <c r="B206" s="14" t="s">
        <v>110</v>
      </c>
      <c r="C206" s="20" t="s">
        <v>222</v>
      </c>
      <c r="D206" s="20" t="s">
        <v>258</v>
      </c>
      <c r="E206" s="20">
        <v>40</v>
      </c>
      <c r="F206" s="144">
        <v>16</v>
      </c>
      <c r="G206" s="145"/>
      <c r="H206" s="17"/>
      <c r="I206" s="18"/>
      <c r="J206" s="17"/>
      <c r="K206" s="152">
        <f t="shared" si="3"/>
        <v>8</v>
      </c>
      <c r="L206" s="15"/>
    </row>
    <row r="207" spans="1:12" ht="35.450000000000003" customHeight="1" x14ac:dyDescent="0.2">
      <c r="A207" s="142">
        <v>27</v>
      </c>
      <c r="B207" s="14" t="s">
        <v>259</v>
      </c>
      <c r="C207" s="20" t="s">
        <v>22</v>
      </c>
      <c r="D207" s="20" t="s">
        <v>260</v>
      </c>
      <c r="E207" s="142">
        <v>100</v>
      </c>
      <c r="F207" s="179">
        <v>2</v>
      </c>
      <c r="G207" s="145"/>
      <c r="H207" s="17"/>
      <c r="I207" s="18"/>
      <c r="J207" s="17"/>
      <c r="K207" s="152">
        <f t="shared" si="3"/>
        <v>1</v>
      </c>
      <c r="L207" s="15"/>
    </row>
    <row r="208" spans="1:12" ht="35.450000000000003" customHeight="1" x14ac:dyDescent="0.2">
      <c r="A208" s="142">
        <v>28</v>
      </c>
      <c r="B208" s="14" t="s">
        <v>261</v>
      </c>
      <c r="C208" s="20" t="s">
        <v>222</v>
      </c>
      <c r="D208" s="20" t="s">
        <v>220</v>
      </c>
      <c r="E208" s="142">
        <v>50</v>
      </c>
      <c r="F208" s="179">
        <v>20</v>
      </c>
      <c r="G208" s="145"/>
      <c r="H208" s="147"/>
      <c r="I208" s="146"/>
      <c r="J208" s="17"/>
      <c r="K208" s="152">
        <f t="shared" si="3"/>
        <v>10</v>
      </c>
      <c r="L208" s="15"/>
    </row>
    <row r="209" spans="1:12" ht="35.450000000000003" customHeight="1" x14ac:dyDescent="0.2">
      <c r="A209" s="142">
        <v>29</v>
      </c>
      <c r="B209" s="14" t="s">
        <v>262</v>
      </c>
      <c r="C209" s="20" t="s">
        <v>231</v>
      </c>
      <c r="D209" s="20" t="s">
        <v>144</v>
      </c>
      <c r="E209" s="142">
        <v>50</v>
      </c>
      <c r="F209" s="144">
        <v>10</v>
      </c>
      <c r="G209" s="145"/>
      <c r="H209" s="147"/>
      <c r="I209" s="146"/>
      <c r="J209" s="17"/>
      <c r="K209" s="152">
        <f t="shared" si="3"/>
        <v>5</v>
      </c>
      <c r="L209" s="15"/>
    </row>
    <row r="210" spans="1:12" ht="35.450000000000003" customHeight="1" x14ac:dyDescent="0.2">
      <c r="A210" s="142">
        <v>30</v>
      </c>
      <c r="B210" s="14" t="s">
        <v>262</v>
      </c>
      <c r="C210" s="20" t="s">
        <v>231</v>
      </c>
      <c r="D210" s="20" t="s">
        <v>174</v>
      </c>
      <c r="E210" s="142">
        <v>50</v>
      </c>
      <c r="F210" s="144">
        <v>20</v>
      </c>
      <c r="G210" s="145"/>
      <c r="H210" s="147"/>
      <c r="I210" s="146"/>
      <c r="J210" s="17"/>
      <c r="K210" s="152">
        <f t="shared" si="3"/>
        <v>10</v>
      </c>
      <c r="L210" s="15"/>
    </row>
    <row r="211" spans="1:12" ht="35.450000000000003" customHeight="1" x14ac:dyDescent="0.2">
      <c r="A211" s="142">
        <v>31</v>
      </c>
      <c r="B211" s="14" t="s">
        <v>263</v>
      </c>
      <c r="C211" s="20" t="s">
        <v>264</v>
      </c>
      <c r="D211" s="20" t="s">
        <v>265</v>
      </c>
      <c r="E211" s="142">
        <v>100</v>
      </c>
      <c r="F211" s="179">
        <v>10</v>
      </c>
      <c r="G211" s="145"/>
      <c r="H211" s="147"/>
      <c r="I211" s="146"/>
      <c r="J211" s="17"/>
      <c r="K211" s="152">
        <f t="shared" si="3"/>
        <v>5</v>
      </c>
      <c r="L211" s="15"/>
    </row>
    <row r="212" spans="1:12" ht="35.450000000000003" customHeight="1" x14ac:dyDescent="0.2">
      <c r="A212" s="142">
        <v>32</v>
      </c>
      <c r="B212" s="14" t="s">
        <v>263</v>
      </c>
      <c r="C212" s="20" t="s">
        <v>22</v>
      </c>
      <c r="D212" s="20" t="s">
        <v>265</v>
      </c>
      <c r="E212" s="142">
        <v>100</v>
      </c>
      <c r="F212" s="179">
        <v>14</v>
      </c>
      <c r="G212" s="145"/>
      <c r="H212" s="147"/>
      <c r="I212" s="146"/>
      <c r="J212" s="17"/>
      <c r="K212" s="152">
        <f t="shared" si="3"/>
        <v>7</v>
      </c>
      <c r="L212" s="15"/>
    </row>
    <row r="213" spans="1:12" ht="35.450000000000003" customHeight="1" x14ac:dyDescent="0.2">
      <c r="A213" s="142">
        <v>33</v>
      </c>
      <c r="B213" s="14" t="s">
        <v>263</v>
      </c>
      <c r="C213" s="20" t="s">
        <v>264</v>
      </c>
      <c r="D213" s="20" t="s">
        <v>266</v>
      </c>
      <c r="E213" s="142">
        <v>100</v>
      </c>
      <c r="F213" s="179">
        <v>30</v>
      </c>
      <c r="G213" s="145"/>
      <c r="H213" s="147"/>
      <c r="I213" s="146"/>
      <c r="J213" s="17"/>
      <c r="K213" s="152">
        <f t="shared" si="3"/>
        <v>15</v>
      </c>
      <c r="L213" s="15"/>
    </row>
    <row r="214" spans="1:12" ht="35.450000000000003" customHeight="1" x14ac:dyDescent="0.2">
      <c r="A214" s="142">
        <v>34</v>
      </c>
      <c r="B214" s="216" t="s">
        <v>267</v>
      </c>
      <c r="C214" s="20" t="s">
        <v>268</v>
      </c>
      <c r="D214" s="20" t="s">
        <v>266</v>
      </c>
      <c r="E214" s="142">
        <v>100</v>
      </c>
      <c r="F214" s="179">
        <v>8</v>
      </c>
      <c r="G214" s="145"/>
      <c r="H214" s="147"/>
      <c r="I214" s="146"/>
      <c r="J214" s="17"/>
      <c r="K214" s="152">
        <f t="shared" si="3"/>
        <v>4</v>
      </c>
      <c r="L214" s="15"/>
    </row>
    <row r="215" spans="1:12" ht="35.450000000000003" customHeight="1" x14ac:dyDescent="0.2">
      <c r="A215" s="142">
        <v>35</v>
      </c>
      <c r="B215" s="14" t="s">
        <v>269</v>
      </c>
      <c r="C215" s="20" t="s">
        <v>270</v>
      </c>
      <c r="D215" s="20" t="s">
        <v>142</v>
      </c>
      <c r="E215" s="142">
        <v>50</v>
      </c>
      <c r="F215" s="179">
        <v>16</v>
      </c>
      <c r="G215" s="145"/>
      <c r="H215" s="147"/>
      <c r="I215" s="146"/>
      <c r="J215" s="17"/>
      <c r="K215" s="152">
        <f t="shared" ref="K215:K233" si="4">F215/2</f>
        <v>8</v>
      </c>
      <c r="L215" s="15"/>
    </row>
    <row r="216" spans="1:12" ht="35.450000000000003" customHeight="1" x14ac:dyDescent="0.2">
      <c r="A216" s="142">
        <v>38</v>
      </c>
      <c r="B216" s="14" t="s">
        <v>195</v>
      </c>
      <c r="C216" s="20" t="s">
        <v>219</v>
      </c>
      <c r="D216" s="20" t="s">
        <v>144</v>
      </c>
      <c r="E216" s="142">
        <v>50</v>
      </c>
      <c r="F216" s="179">
        <v>20</v>
      </c>
      <c r="G216" s="145"/>
      <c r="H216" s="147"/>
      <c r="I216" s="146"/>
      <c r="J216" s="17"/>
      <c r="K216" s="152">
        <f t="shared" si="4"/>
        <v>10</v>
      </c>
      <c r="L216" s="15"/>
    </row>
    <row r="217" spans="1:12" ht="35.450000000000003" customHeight="1" x14ac:dyDescent="0.2">
      <c r="A217" s="142">
        <v>39</v>
      </c>
      <c r="B217" s="14" t="s">
        <v>126</v>
      </c>
      <c r="C217" s="20" t="s">
        <v>271</v>
      </c>
      <c r="D217" s="14" t="s">
        <v>272</v>
      </c>
      <c r="E217" s="142">
        <v>100</v>
      </c>
      <c r="F217" s="179">
        <v>12</v>
      </c>
      <c r="G217" s="145"/>
      <c r="H217" s="147"/>
      <c r="I217" s="146"/>
      <c r="J217" s="17"/>
      <c r="K217" s="152">
        <f t="shared" si="4"/>
        <v>6</v>
      </c>
      <c r="L217" s="15"/>
    </row>
    <row r="218" spans="1:12" ht="35.450000000000003" customHeight="1" x14ac:dyDescent="0.2">
      <c r="A218" s="142">
        <v>40</v>
      </c>
      <c r="B218" s="14" t="s">
        <v>273</v>
      </c>
      <c r="C218" s="20" t="s">
        <v>274</v>
      </c>
      <c r="D218" s="20" t="s">
        <v>275</v>
      </c>
      <c r="E218" s="142">
        <v>10</v>
      </c>
      <c r="F218" s="179">
        <v>40</v>
      </c>
      <c r="G218" s="145"/>
      <c r="H218" s="147"/>
      <c r="I218" s="146"/>
      <c r="J218" s="17"/>
      <c r="K218" s="152">
        <f t="shared" si="4"/>
        <v>20</v>
      </c>
      <c r="L218" s="15"/>
    </row>
    <row r="219" spans="1:12" ht="35.450000000000003" customHeight="1" x14ac:dyDescent="0.2">
      <c r="A219" s="142">
        <v>41</v>
      </c>
      <c r="B219" s="14" t="s">
        <v>273</v>
      </c>
      <c r="C219" s="20" t="s">
        <v>274</v>
      </c>
      <c r="D219" s="20" t="s">
        <v>246</v>
      </c>
      <c r="E219" s="142">
        <v>10</v>
      </c>
      <c r="F219" s="179">
        <v>30</v>
      </c>
      <c r="G219" s="145"/>
      <c r="H219" s="147"/>
      <c r="I219" s="146"/>
      <c r="J219" s="17"/>
      <c r="K219" s="152">
        <f t="shared" si="4"/>
        <v>15</v>
      </c>
      <c r="L219" s="15"/>
    </row>
    <row r="220" spans="1:12" ht="35.450000000000003" customHeight="1" x14ac:dyDescent="0.2">
      <c r="A220" s="142">
        <v>42</v>
      </c>
      <c r="B220" s="14" t="s">
        <v>276</v>
      </c>
      <c r="C220" s="20" t="s">
        <v>268</v>
      </c>
      <c r="D220" s="20" t="s">
        <v>277</v>
      </c>
      <c r="E220" s="20">
        <v>50</v>
      </c>
      <c r="F220" s="144">
        <v>180</v>
      </c>
      <c r="G220" s="145"/>
      <c r="H220" s="147"/>
      <c r="I220" s="146"/>
      <c r="J220" s="17"/>
      <c r="K220" s="152">
        <f t="shared" si="4"/>
        <v>90</v>
      </c>
      <c r="L220" s="15"/>
    </row>
    <row r="221" spans="1:12" ht="35.450000000000003" customHeight="1" x14ac:dyDescent="0.2">
      <c r="A221" s="142">
        <v>43</v>
      </c>
      <c r="B221" s="14" t="s">
        <v>129</v>
      </c>
      <c r="C221" s="20" t="s">
        <v>278</v>
      </c>
      <c r="D221" s="20" t="s">
        <v>279</v>
      </c>
      <c r="E221" s="142">
        <v>60</v>
      </c>
      <c r="F221" s="179">
        <v>2</v>
      </c>
      <c r="G221" s="145"/>
      <c r="H221" s="17"/>
      <c r="I221" s="18"/>
      <c r="J221" s="17"/>
      <c r="K221" s="152">
        <f t="shared" si="4"/>
        <v>1</v>
      </c>
      <c r="L221" s="15"/>
    </row>
    <row r="222" spans="1:12" ht="35.450000000000003" customHeight="1" x14ac:dyDescent="0.2">
      <c r="A222" s="142">
        <v>45</v>
      </c>
      <c r="B222" s="14" t="s">
        <v>280</v>
      </c>
      <c r="C222" s="20" t="s">
        <v>222</v>
      </c>
      <c r="D222" s="20" t="s">
        <v>47</v>
      </c>
      <c r="E222" s="142">
        <v>50</v>
      </c>
      <c r="F222" s="179">
        <v>10</v>
      </c>
      <c r="G222" s="145"/>
      <c r="H222" s="147"/>
      <c r="I222" s="146"/>
      <c r="J222" s="17"/>
      <c r="K222" s="152">
        <f t="shared" si="4"/>
        <v>5</v>
      </c>
      <c r="L222" s="15"/>
    </row>
    <row r="223" spans="1:12" ht="35.450000000000003" customHeight="1" x14ac:dyDescent="0.2">
      <c r="A223" s="142">
        <v>46</v>
      </c>
      <c r="B223" s="14" t="s">
        <v>281</v>
      </c>
      <c r="C223" s="143" t="s">
        <v>219</v>
      </c>
      <c r="D223" s="143" t="s">
        <v>282</v>
      </c>
      <c r="E223" s="243">
        <v>3</v>
      </c>
      <c r="F223" s="144">
        <v>4</v>
      </c>
      <c r="G223" s="145"/>
      <c r="H223" s="147"/>
      <c r="I223" s="146"/>
      <c r="J223" s="17"/>
      <c r="K223" s="152">
        <f t="shared" si="4"/>
        <v>2</v>
      </c>
      <c r="L223" s="15"/>
    </row>
    <row r="224" spans="1:12" ht="35.450000000000003" customHeight="1" x14ac:dyDescent="0.2">
      <c r="A224" s="142">
        <v>48</v>
      </c>
      <c r="B224" s="14" t="s">
        <v>283</v>
      </c>
      <c r="C224" s="20" t="s">
        <v>284</v>
      </c>
      <c r="D224" s="20" t="s">
        <v>285</v>
      </c>
      <c r="E224" s="142">
        <v>4</v>
      </c>
      <c r="F224" s="179">
        <v>50</v>
      </c>
      <c r="G224" s="145"/>
      <c r="H224" s="147"/>
      <c r="I224" s="146"/>
      <c r="J224" s="17"/>
      <c r="K224" s="152">
        <f t="shared" si="4"/>
        <v>25</v>
      </c>
      <c r="L224" s="15"/>
    </row>
    <row r="225" spans="1:12" ht="35.450000000000003" customHeight="1" x14ac:dyDescent="0.2">
      <c r="A225" s="142">
        <v>49</v>
      </c>
      <c r="B225" s="14" t="s">
        <v>286</v>
      </c>
      <c r="C225" s="20" t="s">
        <v>244</v>
      </c>
      <c r="D225" s="20" t="s">
        <v>260</v>
      </c>
      <c r="E225" s="142">
        <v>100</v>
      </c>
      <c r="F225" s="179">
        <v>12</v>
      </c>
      <c r="G225" s="145"/>
      <c r="H225" s="147"/>
      <c r="I225" s="146"/>
      <c r="J225" s="17"/>
      <c r="K225" s="152">
        <f t="shared" si="4"/>
        <v>6</v>
      </c>
      <c r="L225" s="15"/>
    </row>
    <row r="226" spans="1:12" ht="35.450000000000003" customHeight="1" x14ac:dyDescent="0.2">
      <c r="A226" s="142">
        <v>50</v>
      </c>
      <c r="B226" s="14" t="s">
        <v>287</v>
      </c>
      <c r="C226" s="20" t="s">
        <v>219</v>
      </c>
      <c r="D226" s="20" t="s">
        <v>47</v>
      </c>
      <c r="E226" s="142">
        <v>28</v>
      </c>
      <c r="F226" s="179">
        <v>80</v>
      </c>
      <c r="G226" s="145"/>
      <c r="H226" s="147"/>
      <c r="I226" s="146"/>
      <c r="J226" s="17"/>
      <c r="K226" s="152">
        <f t="shared" si="4"/>
        <v>40</v>
      </c>
      <c r="L226" s="15"/>
    </row>
    <row r="227" spans="1:12" ht="35.450000000000003" customHeight="1" x14ac:dyDescent="0.2">
      <c r="A227" s="142">
        <v>51</v>
      </c>
      <c r="B227" s="14" t="s">
        <v>288</v>
      </c>
      <c r="C227" s="20" t="s">
        <v>236</v>
      </c>
      <c r="D227" s="20" t="s">
        <v>254</v>
      </c>
      <c r="E227" s="142">
        <v>50</v>
      </c>
      <c r="F227" s="179">
        <v>4</v>
      </c>
      <c r="G227" s="145"/>
      <c r="H227" s="17"/>
      <c r="I227" s="18"/>
      <c r="J227" s="17"/>
      <c r="K227" s="152">
        <f t="shared" si="4"/>
        <v>2</v>
      </c>
      <c r="L227" s="15"/>
    </row>
    <row r="228" spans="1:12" ht="35.450000000000003" customHeight="1" x14ac:dyDescent="0.2">
      <c r="A228" s="142">
        <v>52</v>
      </c>
      <c r="B228" s="14" t="s">
        <v>289</v>
      </c>
      <c r="C228" s="20" t="s">
        <v>290</v>
      </c>
      <c r="D228" s="20" t="s">
        <v>279</v>
      </c>
      <c r="E228" s="142">
        <v>20</v>
      </c>
      <c r="F228" s="179">
        <v>30</v>
      </c>
      <c r="G228" s="145"/>
      <c r="H228" s="147"/>
      <c r="I228" s="146"/>
      <c r="J228" s="17"/>
      <c r="K228" s="152">
        <f t="shared" si="4"/>
        <v>15</v>
      </c>
      <c r="L228" s="15"/>
    </row>
    <row r="229" spans="1:12" ht="35.450000000000003" customHeight="1" x14ac:dyDescent="0.2">
      <c r="A229" s="142">
        <v>53</v>
      </c>
      <c r="B229" s="14" t="s">
        <v>291</v>
      </c>
      <c r="C229" s="20" t="s">
        <v>292</v>
      </c>
      <c r="D229" s="20" t="s">
        <v>293</v>
      </c>
      <c r="E229" s="142">
        <v>28</v>
      </c>
      <c r="F229" s="179">
        <v>14</v>
      </c>
      <c r="G229" s="145"/>
      <c r="H229" s="17"/>
      <c r="I229" s="18"/>
      <c r="J229" s="17"/>
      <c r="K229" s="152">
        <f t="shared" si="4"/>
        <v>7</v>
      </c>
      <c r="L229" s="28"/>
    </row>
    <row r="230" spans="1:12" ht="35.450000000000003" customHeight="1" x14ac:dyDescent="0.2">
      <c r="A230" s="142">
        <v>54</v>
      </c>
      <c r="B230" s="14" t="s">
        <v>294</v>
      </c>
      <c r="C230" s="20" t="s">
        <v>231</v>
      </c>
      <c r="D230" s="20" t="s">
        <v>295</v>
      </c>
      <c r="E230" s="20">
        <v>28</v>
      </c>
      <c r="F230" s="144">
        <v>14</v>
      </c>
      <c r="G230" s="145"/>
      <c r="H230" s="147"/>
      <c r="I230" s="146"/>
      <c r="J230" s="17"/>
      <c r="K230" s="152">
        <f t="shared" si="4"/>
        <v>7</v>
      </c>
      <c r="L230" s="15"/>
    </row>
    <row r="231" spans="1:12" ht="35.450000000000003" customHeight="1" x14ac:dyDescent="0.2">
      <c r="A231" s="142">
        <v>55</v>
      </c>
      <c r="B231" s="14" t="s">
        <v>294</v>
      </c>
      <c r="C231" s="20" t="s">
        <v>231</v>
      </c>
      <c r="D231" s="20" t="s">
        <v>296</v>
      </c>
      <c r="E231" s="20">
        <v>28</v>
      </c>
      <c r="F231" s="144">
        <v>10</v>
      </c>
      <c r="G231" s="145"/>
      <c r="H231" s="147"/>
      <c r="I231" s="146"/>
      <c r="J231" s="17"/>
      <c r="K231" s="152">
        <f t="shared" si="4"/>
        <v>5</v>
      </c>
      <c r="L231" s="15"/>
    </row>
    <row r="232" spans="1:12" ht="35.450000000000003" customHeight="1" x14ac:dyDescent="0.2">
      <c r="A232" s="142">
        <v>56</v>
      </c>
      <c r="B232" s="14" t="s">
        <v>297</v>
      </c>
      <c r="C232" s="20" t="s">
        <v>271</v>
      </c>
      <c r="D232" s="20" t="s">
        <v>142</v>
      </c>
      <c r="E232" s="142">
        <v>100</v>
      </c>
      <c r="F232" s="179">
        <v>4</v>
      </c>
      <c r="G232" s="145"/>
      <c r="H232" s="147"/>
      <c r="I232" s="146"/>
      <c r="J232" s="17"/>
      <c r="K232" s="152">
        <f t="shared" si="4"/>
        <v>2</v>
      </c>
      <c r="L232" s="15"/>
    </row>
    <row r="233" spans="1:12" ht="35.450000000000003" customHeight="1" thickBot="1" x14ac:dyDescent="0.25">
      <c r="A233" s="142">
        <v>57</v>
      </c>
      <c r="B233" s="14" t="s">
        <v>297</v>
      </c>
      <c r="C233" s="20" t="s">
        <v>298</v>
      </c>
      <c r="D233" s="20" t="s">
        <v>255</v>
      </c>
      <c r="E233" s="142">
        <v>100</v>
      </c>
      <c r="F233" s="179">
        <v>4</v>
      </c>
      <c r="G233" s="145"/>
      <c r="H233" s="241"/>
      <c r="I233" s="146"/>
      <c r="J233" s="133"/>
      <c r="K233" s="152">
        <f t="shared" si="4"/>
        <v>2</v>
      </c>
      <c r="L233" s="28"/>
    </row>
    <row r="234" spans="1:12" ht="35.450000000000003" customHeight="1" thickBot="1" x14ac:dyDescent="0.25">
      <c r="A234" s="344" t="s">
        <v>467</v>
      </c>
      <c r="B234" s="345"/>
      <c r="C234" s="345"/>
      <c r="D234" s="345"/>
      <c r="E234" s="345"/>
      <c r="F234" s="345"/>
      <c r="G234" s="349"/>
      <c r="H234" s="148"/>
      <c r="I234" s="163"/>
      <c r="J234" s="148"/>
      <c r="K234" s="150"/>
      <c r="L234" s="153"/>
    </row>
    <row r="235" spans="1:12" ht="47.25" customHeight="1" x14ac:dyDescent="0.2">
      <c r="A235" s="357" t="s">
        <v>299</v>
      </c>
      <c r="B235" s="357"/>
    </row>
    <row r="236" spans="1:12" ht="35.450000000000003" customHeight="1" x14ac:dyDescent="0.2">
      <c r="A236" s="357"/>
      <c r="B236" s="357"/>
    </row>
    <row r="237" spans="1:12" ht="35.450000000000003" customHeight="1" x14ac:dyDescent="0.2"/>
    <row r="238" spans="1:12" ht="43.15" customHeight="1" x14ac:dyDescent="0.2">
      <c r="A238" s="34" t="s">
        <v>300</v>
      </c>
      <c r="B238" s="188" t="s">
        <v>1</v>
      </c>
      <c r="C238" s="188" t="s">
        <v>2</v>
      </c>
      <c r="D238" s="188" t="s">
        <v>3</v>
      </c>
      <c r="E238" s="188" t="s">
        <v>4</v>
      </c>
      <c r="F238" s="188" t="s">
        <v>5</v>
      </c>
      <c r="G238" s="189" t="s">
        <v>6</v>
      </c>
      <c r="H238" s="190" t="s">
        <v>7</v>
      </c>
      <c r="I238" s="190" t="s">
        <v>8</v>
      </c>
      <c r="J238" s="191" t="s">
        <v>9</v>
      </c>
      <c r="K238" s="2" t="s">
        <v>10</v>
      </c>
      <c r="L238" s="192" t="s">
        <v>11</v>
      </c>
    </row>
    <row r="239" spans="1:12" ht="35.450000000000003" customHeight="1" x14ac:dyDescent="0.2">
      <c r="A239" s="142">
        <v>1</v>
      </c>
      <c r="B239" s="14" t="s">
        <v>301</v>
      </c>
      <c r="C239" s="20" t="s">
        <v>268</v>
      </c>
      <c r="D239" s="20" t="s">
        <v>239</v>
      </c>
      <c r="E239" s="142">
        <v>56</v>
      </c>
      <c r="F239" s="179">
        <v>200</v>
      </c>
      <c r="G239" s="145"/>
      <c r="H239" s="17"/>
      <c r="I239" s="18"/>
      <c r="J239" s="17"/>
      <c r="K239" s="152">
        <f>F239/2</f>
        <v>100</v>
      </c>
      <c r="L239" s="15"/>
    </row>
    <row r="240" spans="1:12" ht="35.450000000000003" customHeight="1" x14ac:dyDescent="0.2">
      <c r="A240" s="142">
        <v>2</v>
      </c>
      <c r="B240" s="14" t="s">
        <v>301</v>
      </c>
      <c r="C240" s="20" t="s">
        <v>22</v>
      </c>
      <c r="D240" s="20" t="s">
        <v>302</v>
      </c>
      <c r="E240" s="20">
        <v>56</v>
      </c>
      <c r="F240" s="144">
        <v>80</v>
      </c>
      <c r="G240" s="145"/>
      <c r="H240" s="147"/>
      <c r="I240" s="146"/>
      <c r="J240" s="17"/>
      <c r="K240" s="152">
        <f>F240/2</f>
        <v>40</v>
      </c>
      <c r="L240" s="15"/>
    </row>
    <row r="241" spans="1:12" ht="35.450000000000003" customHeight="1" x14ac:dyDescent="0.2">
      <c r="A241" s="142">
        <v>3</v>
      </c>
      <c r="B241" s="14" t="s">
        <v>303</v>
      </c>
      <c r="C241" s="20" t="s">
        <v>219</v>
      </c>
      <c r="D241" s="20" t="s">
        <v>304</v>
      </c>
      <c r="E241" s="20">
        <v>28</v>
      </c>
      <c r="F241" s="144">
        <v>60</v>
      </c>
      <c r="G241" s="145"/>
      <c r="H241" s="147"/>
      <c r="I241" s="146"/>
      <c r="J241" s="17"/>
      <c r="K241" s="152">
        <f>F241/2</f>
        <v>30</v>
      </c>
      <c r="L241" s="15"/>
    </row>
    <row r="242" spans="1:12" ht="35.450000000000003" customHeight="1" thickBot="1" x14ac:dyDescent="0.25">
      <c r="A242" s="142">
        <v>4</v>
      </c>
      <c r="B242" s="14" t="s">
        <v>303</v>
      </c>
      <c r="C242" s="20" t="s">
        <v>219</v>
      </c>
      <c r="D242" s="20" t="s">
        <v>305</v>
      </c>
      <c r="E242" s="20">
        <v>28</v>
      </c>
      <c r="F242" s="144">
        <v>30</v>
      </c>
      <c r="G242" s="145"/>
      <c r="H242" s="241"/>
      <c r="I242" s="146"/>
      <c r="J242" s="133"/>
      <c r="K242" s="152">
        <f>F242/2</f>
        <v>15</v>
      </c>
      <c r="L242" s="15"/>
    </row>
    <row r="243" spans="1:12" ht="35.450000000000003" customHeight="1" thickBot="1" x14ac:dyDescent="0.25">
      <c r="A243" s="344" t="s">
        <v>467</v>
      </c>
      <c r="B243" s="345"/>
      <c r="C243" s="345"/>
      <c r="D243" s="345"/>
      <c r="E243" s="345"/>
      <c r="F243" s="345"/>
      <c r="G243" s="349"/>
      <c r="H243" s="148"/>
      <c r="I243" s="163"/>
      <c r="J243" s="148"/>
      <c r="K243" s="150"/>
      <c r="L243" s="153"/>
    </row>
    <row r="244" spans="1:12" ht="35.450000000000003" customHeight="1" x14ac:dyDescent="0.2"/>
    <row r="245" spans="1:12" ht="35.450000000000003" customHeight="1" x14ac:dyDescent="0.2"/>
    <row r="246" spans="1:12" ht="43.15" customHeight="1" x14ac:dyDescent="0.2">
      <c r="A246" s="34" t="s">
        <v>306</v>
      </c>
      <c r="B246" s="188" t="s">
        <v>1</v>
      </c>
      <c r="C246" s="188" t="s">
        <v>2</v>
      </c>
      <c r="D246" s="188" t="s">
        <v>3</v>
      </c>
      <c r="E246" s="188" t="s">
        <v>4</v>
      </c>
      <c r="F246" s="188" t="s">
        <v>5</v>
      </c>
      <c r="G246" s="189" t="s">
        <v>6</v>
      </c>
      <c r="H246" s="190" t="s">
        <v>7</v>
      </c>
      <c r="I246" s="190" t="s">
        <v>8</v>
      </c>
      <c r="J246" s="191" t="s">
        <v>9</v>
      </c>
      <c r="K246" s="2" t="s">
        <v>10</v>
      </c>
      <c r="L246" s="192" t="s">
        <v>11</v>
      </c>
    </row>
    <row r="247" spans="1:12" ht="35.450000000000003" customHeight="1" x14ac:dyDescent="0.2">
      <c r="A247" s="142">
        <v>1</v>
      </c>
      <c r="B247" s="14" t="s">
        <v>307</v>
      </c>
      <c r="C247" s="20" t="s">
        <v>308</v>
      </c>
      <c r="D247" s="20" t="s">
        <v>34</v>
      </c>
      <c r="E247" s="142" t="s">
        <v>309</v>
      </c>
      <c r="F247" s="179">
        <v>20</v>
      </c>
      <c r="G247" s="145"/>
      <c r="H247" s="147"/>
      <c r="I247" s="146"/>
      <c r="J247" s="17"/>
      <c r="K247" s="152">
        <f t="shared" ref="K247:K258" si="5">F247/2</f>
        <v>10</v>
      </c>
      <c r="L247" s="28"/>
    </row>
    <row r="248" spans="1:12" ht="67.5" customHeight="1" x14ac:dyDescent="0.2">
      <c r="A248" s="20">
        <v>2</v>
      </c>
      <c r="B248" s="216" t="s">
        <v>310</v>
      </c>
      <c r="C248" s="20" t="s">
        <v>311</v>
      </c>
      <c r="D248" s="20" t="s">
        <v>312</v>
      </c>
      <c r="E248" s="142">
        <v>14</v>
      </c>
      <c r="F248" s="179">
        <v>20</v>
      </c>
      <c r="G248" s="145"/>
      <c r="H248" s="147"/>
      <c r="I248" s="146"/>
      <c r="J248" s="17"/>
      <c r="K248" s="152">
        <f t="shared" si="5"/>
        <v>10</v>
      </c>
      <c r="L248" s="15"/>
    </row>
    <row r="249" spans="1:12" ht="35.450000000000003" customHeight="1" x14ac:dyDescent="0.2">
      <c r="A249" s="20">
        <v>3</v>
      </c>
      <c r="B249" s="14" t="s">
        <v>313</v>
      </c>
      <c r="C249" s="20" t="s">
        <v>314</v>
      </c>
      <c r="D249" s="20" t="s">
        <v>315</v>
      </c>
      <c r="E249" s="142" t="s">
        <v>169</v>
      </c>
      <c r="F249" s="179">
        <v>50</v>
      </c>
      <c r="G249" s="145"/>
      <c r="H249" s="147"/>
      <c r="I249" s="146"/>
      <c r="J249" s="17"/>
      <c r="K249" s="152">
        <f t="shared" si="5"/>
        <v>25</v>
      </c>
      <c r="L249" s="15"/>
    </row>
    <row r="250" spans="1:12" ht="35.450000000000003" customHeight="1" x14ac:dyDescent="0.2">
      <c r="A250" s="142">
        <v>4</v>
      </c>
      <c r="B250" s="14" t="s">
        <v>316</v>
      </c>
      <c r="C250" s="20" t="s">
        <v>317</v>
      </c>
      <c r="D250" s="20" t="s">
        <v>93</v>
      </c>
      <c r="E250" s="142" t="s">
        <v>309</v>
      </c>
      <c r="F250" s="179">
        <v>60</v>
      </c>
      <c r="G250" s="145"/>
      <c r="H250" s="147"/>
      <c r="I250" s="146"/>
      <c r="J250" s="17"/>
      <c r="K250" s="152">
        <f t="shared" si="5"/>
        <v>30</v>
      </c>
      <c r="L250" s="15"/>
    </row>
    <row r="251" spans="1:12" ht="35.450000000000003" customHeight="1" x14ac:dyDescent="0.2">
      <c r="A251" s="142">
        <v>5</v>
      </c>
      <c r="B251" s="14" t="s">
        <v>318</v>
      </c>
      <c r="C251" s="20" t="s">
        <v>314</v>
      </c>
      <c r="D251" s="143" t="s">
        <v>319</v>
      </c>
      <c r="E251" s="20" t="s">
        <v>169</v>
      </c>
      <c r="F251" s="144">
        <v>12</v>
      </c>
      <c r="G251" s="145"/>
      <c r="H251" s="17"/>
      <c r="I251" s="18"/>
      <c r="J251" s="17"/>
      <c r="K251" s="152">
        <f t="shared" si="5"/>
        <v>6</v>
      </c>
      <c r="L251" s="15"/>
    </row>
    <row r="252" spans="1:12" ht="35.450000000000003" customHeight="1" x14ac:dyDescent="0.2">
      <c r="A252" s="142">
        <v>6</v>
      </c>
      <c r="B252" s="14" t="s">
        <v>175</v>
      </c>
      <c r="C252" s="20" t="s">
        <v>320</v>
      </c>
      <c r="D252" s="143" t="s">
        <v>321</v>
      </c>
      <c r="E252" s="20">
        <v>60</v>
      </c>
      <c r="F252" s="144">
        <v>30</v>
      </c>
      <c r="G252" s="145"/>
      <c r="H252" s="145"/>
      <c r="I252" s="146"/>
      <c r="J252" s="17"/>
      <c r="K252" s="152">
        <f t="shared" si="5"/>
        <v>15</v>
      </c>
      <c r="L252" s="15"/>
    </row>
    <row r="253" spans="1:12" ht="35.450000000000003" customHeight="1" x14ac:dyDescent="0.2">
      <c r="A253" s="142">
        <v>7</v>
      </c>
      <c r="B253" s="14" t="s">
        <v>175</v>
      </c>
      <c r="C253" s="20" t="s">
        <v>320</v>
      </c>
      <c r="D253" s="143" t="s">
        <v>322</v>
      </c>
      <c r="E253" s="20">
        <v>30</v>
      </c>
      <c r="F253" s="144">
        <v>30</v>
      </c>
      <c r="G253" s="145"/>
      <c r="H253" s="145"/>
      <c r="I253" s="146"/>
      <c r="J253" s="17"/>
      <c r="K253" s="152">
        <f t="shared" si="5"/>
        <v>15</v>
      </c>
      <c r="L253" s="15"/>
    </row>
    <row r="254" spans="1:12" ht="35.450000000000003" customHeight="1" x14ac:dyDescent="0.2">
      <c r="A254" s="20">
        <v>8</v>
      </c>
      <c r="B254" s="14" t="s">
        <v>323</v>
      </c>
      <c r="C254" s="20" t="s">
        <v>308</v>
      </c>
      <c r="D254" s="20" t="s">
        <v>324</v>
      </c>
      <c r="E254" s="142" t="s">
        <v>206</v>
      </c>
      <c r="F254" s="179">
        <v>6</v>
      </c>
      <c r="G254" s="145"/>
      <c r="H254" s="147"/>
      <c r="I254" s="146"/>
      <c r="J254" s="17"/>
      <c r="K254" s="152">
        <f t="shared" si="5"/>
        <v>3</v>
      </c>
      <c r="L254" s="15"/>
    </row>
    <row r="255" spans="1:12" ht="35.450000000000003" customHeight="1" x14ac:dyDescent="0.2">
      <c r="A255" s="20">
        <v>9</v>
      </c>
      <c r="B255" s="14" t="s">
        <v>325</v>
      </c>
      <c r="C255" s="20" t="s">
        <v>314</v>
      </c>
      <c r="D255" s="20" t="s">
        <v>217</v>
      </c>
      <c r="E255" s="142" t="s">
        <v>326</v>
      </c>
      <c r="F255" s="179">
        <v>20</v>
      </c>
      <c r="G255" s="145"/>
      <c r="H255" s="147"/>
      <c r="I255" s="146"/>
      <c r="J255" s="17"/>
      <c r="K255" s="152">
        <f t="shared" si="5"/>
        <v>10</v>
      </c>
      <c r="L255" s="15"/>
    </row>
    <row r="256" spans="1:12" ht="35.450000000000003" customHeight="1" x14ac:dyDescent="0.2">
      <c r="A256" s="20">
        <v>10</v>
      </c>
      <c r="B256" s="14" t="s">
        <v>327</v>
      </c>
      <c r="C256" s="20" t="s">
        <v>328</v>
      </c>
      <c r="D256" s="20" t="s">
        <v>329</v>
      </c>
      <c r="E256" s="142" t="s">
        <v>206</v>
      </c>
      <c r="F256" s="179">
        <v>40</v>
      </c>
      <c r="G256" s="145"/>
      <c r="H256" s="147"/>
      <c r="I256" s="146"/>
      <c r="J256" s="17"/>
      <c r="K256" s="152">
        <f t="shared" si="5"/>
        <v>20</v>
      </c>
      <c r="L256" s="15"/>
    </row>
    <row r="257" spans="1:12" ht="35.450000000000003" customHeight="1" x14ac:dyDescent="0.2">
      <c r="A257" s="28">
        <v>11</v>
      </c>
      <c r="B257" s="14" t="s">
        <v>330</v>
      </c>
      <c r="C257" s="20" t="s">
        <v>308</v>
      </c>
      <c r="D257" s="20" t="s">
        <v>331</v>
      </c>
      <c r="E257" s="142" t="s">
        <v>206</v>
      </c>
      <c r="F257" s="144">
        <v>10</v>
      </c>
      <c r="G257" s="145"/>
      <c r="H257" s="147"/>
      <c r="I257" s="146"/>
      <c r="J257" s="17"/>
      <c r="K257" s="152">
        <f t="shared" si="5"/>
        <v>5</v>
      </c>
      <c r="L257" s="15"/>
    </row>
    <row r="258" spans="1:12" ht="35.450000000000003" customHeight="1" thickBot="1" x14ac:dyDescent="0.25">
      <c r="A258" s="142">
        <v>12</v>
      </c>
      <c r="B258" s="14" t="s">
        <v>332</v>
      </c>
      <c r="C258" s="143" t="s">
        <v>311</v>
      </c>
      <c r="D258" s="143" t="s">
        <v>260</v>
      </c>
      <c r="E258" s="20">
        <v>50</v>
      </c>
      <c r="F258" s="144">
        <v>6</v>
      </c>
      <c r="G258" s="145"/>
      <c r="H258" s="241"/>
      <c r="I258" s="146"/>
      <c r="J258" s="133"/>
      <c r="K258" s="152">
        <f t="shared" si="5"/>
        <v>3</v>
      </c>
      <c r="L258" s="15"/>
    </row>
    <row r="259" spans="1:12" ht="35.450000000000003" customHeight="1" thickBot="1" x14ac:dyDescent="0.25">
      <c r="A259" s="344" t="s">
        <v>467</v>
      </c>
      <c r="B259" s="345"/>
      <c r="C259" s="345"/>
      <c r="D259" s="345"/>
      <c r="E259" s="345"/>
      <c r="F259" s="345"/>
      <c r="G259" s="349"/>
      <c r="H259" s="148"/>
      <c r="I259" s="163"/>
      <c r="J259" s="148"/>
      <c r="K259" s="150"/>
      <c r="L259" s="153"/>
    </row>
    <row r="260" spans="1:12" ht="49.5" customHeight="1" x14ac:dyDescent="0.2">
      <c r="A260" s="359" t="s">
        <v>48</v>
      </c>
      <c r="B260" s="359"/>
      <c r="C260" s="359"/>
      <c r="D260" s="359"/>
      <c r="E260" s="359"/>
      <c r="F260" s="359"/>
      <c r="G260" s="360"/>
    </row>
    <row r="261" spans="1:12" ht="35.450000000000003" customHeight="1" x14ac:dyDescent="0.2">
      <c r="A261" s="52"/>
      <c r="B261" s="52"/>
      <c r="C261" s="52"/>
      <c r="D261" s="52"/>
      <c r="E261" s="52"/>
      <c r="F261" s="245"/>
      <c r="G261" s="246"/>
      <c r="H261" s="247"/>
      <c r="I261" s="247"/>
      <c r="J261" s="247"/>
      <c r="K261" s="248"/>
    </row>
    <row r="262" spans="1:12" ht="35.450000000000003" customHeight="1" x14ac:dyDescent="0.2">
      <c r="G262" s="246"/>
      <c r="H262" s="249"/>
      <c r="I262" s="249"/>
      <c r="J262" s="249"/>
      <c r="K262" s="248"/>
    </row>
    <row r="263" spans="1:12" ht="35.450000000000003" customHeight="1" x14ac:dyDescent="0.2">
      <c r="G263" s="68"/>
      <c r="H263" s="69"/>
      <c r="I263" s="69"/>
      <c r="J263" s="69"/>
      <c r="K263" s="70"/>
    </row>
    <row r="264" spans="1:12" ht="53.25" customHeight="1" x14ac:dyDescent="0.2">
      <c r="A264" s="361" t="s">
        <v>48</v>
      </c>
      <c r="B264" s="361"/>
      <c r="C264" s="361"/>
      <c r="D264" s="361"/>
      <c r="E264" s="361"/>
      <c r="F264" s="361"/>
      <c r="G264" s="361"/>
      <c r="H264" s="361"/>
      <c r="I264" s="361"/>
      <c r="J264" s="361"/>
      <c r="K264" s="361"/>
      <c r="L264" s="361"/>
    </row>
    <row r="265" spans="1:12" ht="35.450000000000003" customHeight="1" x14ac:dyDescent="0.25">
      <c r="A265" s="362"/>
      <c r="B265" s="362"/>
      <c r="C265" s="362"/>
      <c r="D265" s="362"/>
      <c r="E265" s="362"/>
      <c r="F265" s="362"/>
      <c r="G265" s="362"/>
      <c r="H265" s="362"/>
      <c r="I265" s="362"/>
      <c r="J265" s="362"/>
      <c r="K265" s="362"/>
      <c r="L265" s="362"/>
    </row>
    <row r="266" spans="1:12" ht="14.25" customHeight="1" x14ac:dyDescent="0.2">
      <c r="A266" s="358" t="s">
        <v>333</v>
      </c>
      <c r="B266" s="358"/>
      <c r="C266" s="358"/>
      <c r="D266" s="358"/>
      <c r="E266" s="358"/>
      <c r="F266" s="358"/>
      <c r="G266" s="358"/>
      <c r="H266" s="358"/>
      <c r="I266" s="358"/>
      <c r="J266" s="358"/>
      <c r="K266" s="358"/>
      <c r="L266" s="358"/>
    </row>
    <row r="267" spans="1:12" ht="35.450000000000003" customHeight="1" x14ac:dyDescent="0.2">
      <c r="A267" s="358"/>
      <c r="B267" s="358"/>
      <c r="C267" s="358"/>
      <c r="D267" s="358"/>
      <c r="E267" s="358"/>
      <c r="F267" s="358"/>
      <c r="G267" s="358"/>
      <c r="H267" s="358"/>
      <c r="I267" s="358"/>
      <c r="J267" s="358"/>
      <c r="K267" s="358"/>
      <c r="L267" s="358"/>
    </row>
    <row r="268" spans="1:12" ht="35.450000000000003" customHeight="1" x14ac:dyDescent="0.2">
      <c r="A268" s="358"/>
      <c r="B268" s="358"/>
      <c r="C268" s="358"/>
      <c r="D268" s="358"/>
      <c r="E268" s="358"/>
      <c r="F268" s="358"/>
      <c r="G268" s="358"/>
      <c r="H268" s="358"/>
      <c r="I268" s="358"/>
      <c r="J268" s="358"/>
      <c r="K268" s="358"/>
      <c r="L268" s="358"/>
    </row>
    <row r="269" spans="1:12" ht="28.5" customHeight="1" x14ac:dyDescent="0.2">
      <c r="A269" s="358" t="s">
        <v>334</v>
      </c>
      <c r="B269" s="358"/>
      <c r="C269" s="358"/>
      <c r="D269" s="358"/>
      <c r="E269" s="358"/>
      <c r="F269" s="358"/>
      <c r="G269" s="358"/>
      <c r="H269" s="358"/>
      <c r="I269" s="358"/>
      <c r="J269" s="358"/>
      <c r="K269" s="358"/>
      <c r="L269" s="358"/>
    </row>
    <row r="270" spans="1:12" ht="35.450000000000003" customHeight="1" x14ac:dyDescent="0.2">
      <c r="A270" s="358"/>
      <c r="B270" s="358"/>
      <c r="C270" s="358"/>
      <c r="D270" s="358"/>
      <c r="E270" s="358"/>
      <c r="F270" s="358"/>
      <c r="G270" s="358"/>
      <c r="H270" s="358"/>
      <c r="I270" s="358"/>
      <c r="J270" s="358"/>
      <c r="K270" s="358"/>
      <c r="L270" s="358"/>
    </row>
    <row r="271" spans="1:12" ht="35.450000000000003" customHeight="1" x14ac:dyDescent="0.2"/>
    <row r="272" spans="1:12" ht="35.450000000000003" customHeight="1" x14ac:dyDescent="0.2"/>
    <row r="273" ht="35.450000000000003" customHeight="1" x14ac:dyDescent="0.2"/>
    <row r="274" ht="35.450000000000003" customHeight="1" x14ac:dyDescent="0.2"/>
    <row r="275" ht="35.450000000000003" customHeight="1" x14ac:dyDescent="0.2"/>
    <row r="1048256" ht="12.75" customHeight="1" x14ac:dyDescent="0.2"/>
    <row r="1048257" ht="12.75" customHeight="1" x14ac:dyDescent="0.2"/>
    <row r="1048258" ht="12.75" customHeight="1" x14ac:dyDescent="0.2"/>
    <row r="1048259" ht="12.75" customHeight="1" x14ac:dyDescent="0.2"/>
    <row r="1048260" ht="12.75" customHeight="1" x14ac:dyDescent="0.2"/>
    <row r="1048261" ht="12.75" customHeight="1" x14ac:dyDescent="0.2"/>
    <row r="1048262" ht="12.75" customHeight="1" x14ac:dyDescent="0.2"/>
    <row r="1048263" ht="12.75" customHeight="1" x14ac:dyDescent="0.2"/>
    <row r="1048264" ht="12.75" customHeight="1" x14ac:dyDescent="0.2"/>
    <row r="1048265" ht="12.75" customHeight="1" x14ac:dyDescent="0.2"/>
    <row r="1048266" ht="12.75" customHeight="1" x14ac:dyDescent="0.2"/>
    <row r="1048267" ht="12.75" customHeight="1" x14ac:dyDescent="0.2"/>
    <row r="1048268" ht="12.75" customHeight="1" x14ac:dyDescent="0.2"/>
    <row r="1048269" ht="12.75" customHeight="1" x14ac:dyDescent="0.2"/>
    <row r="1048270" ht="12.75" customHeight="1" x14ac:dyDescent="0.2"/>
    <row r="1048271" ht="12.75" customHeight="1" x14ac:dyDescent="0.2"/>
    <row r="1048272" ht="12.75" customHeight="1" x14ac:dyDescent="0.2"/>
    <row r="1048273" ht="12.75" customHeight="1" x14ac:dyDescent="0.2"/>
    <row r="1048274" ht="12.75" customHeight="1" x14ac:dyDescent="0.2"/>
    <row r="1048275" ht="12.75" customHeight="1" x14ac:dyDescent="0.2"/>
    <row r="1048276" ht="12.75" customHeight="1" x14ac:dyDescent="0.2"/>
    <row r="1048277" ht="12.75" customHeight="1" x14ac:dyDescent="0.2"/>
    <row r="1048278" ht="12.75" customHeight="1" x14ac:dyDescent="0.2"/>
    <row r="1048279" ht="12.75" customHeight="1" x14ac:dyDescent="0.2"/>
    <row r="1048280" ht="12.75" customHeight="1" x14ac:dyDescent="0.2"/>
    <row r="1048281" ht="12.75" customHeight="1" x14ac:dyDescent="0.2"/>
    <row r="1048282" ht="12.75" customHeight="1" x14ac:dyDescent="0.2"/>
    <row r="1048283" ht="12.75" customHeight="1" x14ac:dyDescent="0.2"/>
    <row r="1048284" ht="12.75" customHeight="1" x14ac:dyDescent="0.2"/>
    <row r="1048285" ht="12.75" customHeight="1" x14ac:dyDescent="0.2"/>
    <row r="1048286" ht="12.75" customHeight="1" x14ac:dyDescent="0.2"/>
    <row r="1048287" ht="12.75" customHeight="1" x14ac:dyDescent="0.2"/>
    <row r="1048288" ht="12.75" customHeight="1" x14ac:dyDescent="0.2"/>
    <row r="1048289" ht="12.75" customHeight="1" x14ac:dyDescent="0.2"/>
    <row r="1048290" ht="12.75" customHeight="1" x14ac:dyDescent="0.2"/>
    <row r="1048291" ht="12.75" customHeight="1" x14ac:dyDescent="0.2"/>
    <row r="1048292" ht="12.75" customHeight="1" x14ac:dyDescent="0.2"/>
    <row r="1048293" ht="12.75" customHeight="1" x14ac:dyDescent="0.2"/>
    <row r="1048294" ht="12.75" customHeight="1" x14ac:dyDescent="0.2"/>
    <row r="1048295" ht="12.75" customHeight="1" x14ac:dyDescent="0.2"/>
    <row r="1048296" ht="12.75" customHeight="1" x14ac:dyDescent="0.2"/>
    <row r="1048297" ht="12.75" customHeight="1" x14ac:dyDescent="0.2"/>
    <row r="1048298" ht="12.75" customHeight="1" x14ac:dyDescent="0.2"/>
    <row r="1048299" ht="12.75" customHeight="1" x14ac:dyDescent="0.2"/>
    <row r="1048300" ht="12.75" customHeight="1" x14ac:dyDescent="0.2"/>
    <row r="1048301" ht="12.75" customHeight="1" x14ac:dyDescent="0.2"/>
    <row r="1048302" ht="12.75" customHeight="1" x14ac:dyDescent="0.2"/>
    <row r="1048303" ht="12.75" customHeight="1" x14ac:dyDescent="0.2"/>
    <row r="1048304" ht="12.75" customHeight="1" x14ac:dyDescent="0.2"/>
    <row r="1048305" ht="12.75" customHeight="1" x14ac:dyDescent="0.2"/>
    <row r="1048306" ht="12.75" customHeight="1" x14ac:dyDescent="0.2"/>
    <row r="1048307" ht="12.75" customHeight="1" x14ac:dyDescent="0.2"/>
    <row r="1048308" ht="12.75" customHeight="1" x14ac:dyDescent="0.2"/>
    <row r="1048309" ht="12.75" customHeight="1" x14ac:dyDescent="0.2"/>
    <row r="1048310" ht="12.75" customHeight="1" x14ac:dyDescent="0.2"/>
    <row r="1048311" ht="12.75" customHeight="1" x14ac:dyDescent="0.2"/>
    <row r="1048312" ht="12.75" customHeight="1" x14ac:dyDescent="0.2"/>
    <row r="1048313" ht="12.75" customHeight="1" x14ac:dyDescent="0.2"/>
    <row r="1048314" ht="12.75" customHeight="1" x14ac:dyDescent="0.2"/>
    <row r="1048315" ht="12.75" customHeight="1" x14ac:dyDescent="0.2"/>
    <row r="1048316" ht="12.75" customHeight="1" x14ac:dyDescent="0.2"/>
    <row r="1048317" ht="12.75" customHeight="1" x14ac:dyDescent="0.2"/>
    <row r="1048318" ht="12.75" customHeight="1" x14ac:dyDescent="0.2"/>
    <row r="1048319" ht="12.75" customHeight="1" x14ac:dyDescent="0.2"/>
    <row r="1048320" ht="12.75" customHeight="1" x14ac:dyDescent="0.2"/>
    <row r="1048321" ht="12.75" customHeight="1" x14ac:dyDescent="0.2"/>
    <row r="1048322" ht="12.75" customHeight="1" x14ac:dyDescent="0.2"/>
    <row r="1048323" ht="12.75" customHeight="1" x14ac:dyDescent="0.2"/>
    <row r="1048324" ht="12.75" customHeight="1" x14ac:dyDescent="0.2"/>
    <row r="1048325" ht="12.75" customHeight="1" x14ac:dyDescent="0.2"/>
    <row r="1048326" ht="12.75" customHeight="1" x14ac:dyDescent="0.2"/>
    <row r="1048327" ht="12.75" customHeight="1" x14ac:dyDescent="0.2"/>
    <row r="1048328" ht="12.75" customHeight="1" x14ac:dyDescent="0.2"/>
    <row r="1048329" ht="12.75" customHeight="1" x14ac:dyDescent="0.2"/>
    <row r="1048330" ht="12.75" customHeight="1" x14ac:dyDescent="0.2"/>
    <row r="1048331" ht="12.75" customHeight="1" x14ac:dyDescent="0.2"/>
    <row r="1048332" ht="12.75" customHeight="1" x14ac:dyDescent="0.2"/>
    <row r="1048333" ht="12.75" customHeight="1" x14ac:dyDescent="0.2"/>
    <row r="1048334" ht="12.75" customHeight="1" x14ac:dyDescent="0.2"/>
    <row r="1048335" ht="12.75" customHeight="1" x14ac:dyDescent="0.2"/>
    <row r="1048336" ht="12.75" customHeight="1" x14ac:dyDescent="0.2"/>
    <row r="1048337" ht="12.75" customHeight="1" x14ac:dyDescent="0.2"/>
    <row r="1048338" ht="12.75" customHeight="1" x14ac:dyDescent="0.2"/>
    <row r="1048339" ht="12.75" customHeight="1" x14ac:dyDescent="0.2"/>
    <row r="1048340" ht="12.75" customHeight="1" x14ac:dyDescent="0.2"/>
    <row r="1048341" ht="12.75" customHeight="1" x14ac:dyDescent="0.2"/>
    <row r="1048342" ht="12.75" customHeight="1" x14ac:dyDescent="0.2"/>
    <row r="1048343" ht="12.75" customHeight="1" x14ac:dyDescent="0.2"/>
    <row r="1048344" ht="12.75" customHeight="1" x14ac:dyDescent="0.2"/>
    <row r="1048345" ht="12.75" customHeight="1" x14ac:dyDescent="0.2"/>
    <row r="1048346" ht="12.75" customHeight="1" x14ac:dyDescent="0.2"/>
    <row r="1048347" ht="12.75" customHeight="1" x14ac:dyDescent="0.2"/>
    <row r="1048348" ht="12.75" customHeight="1" x14ac:dyDescent="0.2"/>
    <row r="1048349" ht="12.75" customHeight="1" x14ac:dyDescent="0.2"/>
    <row r="1048350" ht="12.75" customHeight="1" x14ac:dyDescent="0.2"/>
    <row r="1048351" ht="12.75" customHeight="1" x14ac:dyDescent="0.2"/>
    <row r="1048352" ht="12.75" customHeight="1" x14ac:dyDescent="0.2"/>
    <row r="1048353" ht="12.75" customHeight="1" x14ac:dyDescent="0.2"/>
    <row r="1048354" ht="12.75" customHeight="1" x14ac:dyDescent="0.2"/>
    <row r="1048355" ht="12.75" customHeight="1" x14ac:dyDescent="0.2"/>
    <row r="1048356" ht="12.75" customHeight="1" x14ac:dyDescent="0.2"/>
    <row r="1048357" ht="12.75" customHeight="1" x14ac:dyDescent="0.2"/>
    <row r="1048358" ht="12.75" customHeight="1" x14ac:dyDescent="0.2"/>
    <row r="1048359" ht="12.75" customHeight="1" x14ac:dyDescent="0.2"/>
    <row r="1048360" ht="12.75" customHeight="1" x14ac:dyDescent="0.2"/>
    <row r="1048361" ht="12.75" customHeight="1" x14ac:dyDescent="0.2"/>
    <row r="1048362" ht="12.75" customHeight="1" x14ac:dyDescent="0.2"/>
    <row r="1048363" ht="12.75" customHeight="1" x14ac:dyDescent="0.2"/>
    <row r="1048364" ht="12.75" customHeight="1" x14ac:dyDescent="0.2"/>
    <row r="1048365" ht="12.75" customHeight="1" x14ac:dyDescent="0.2"/>
    <row r="1048366" ht="12.75" customHeight="1" x14ac:dyDescent="0.2"/>
    <row r="1048367" ht="12.75" customHeight="1" x14ac:dyDescent="0.2"/>
    <row r="1048368" ht="12.75" customHeight="1" x14ac:dyDescent="0.2"/>
    <row r="1048369" ht="12.75" customHeight="1" x14ac:dyDescent="0.2"/>
    <row r="1048370" ht="12.75" customHeight="1" x14ac:dyDescent="0.2"/>
    <row r="1048371" ht="12.75" customHeight="1" x14ac:dyDescent="0.2"/>
    <row r="1048372" ht="12.75" customHeight="1" x14ac:dyDescent="0.2"/>
    <row r="1048373" ht="12.75" customHeight="1" x14ac:dyDescent="0.2"/>
    <row r="1048374" ht="12.75" customHeight="1" x14ac:dyDescent="0.2"/>
    <row r="1048375" ht="12.75" customHeight="1" x14ac:dyDescent="0.2"/>
    <row r="1048376" ht="12.75" customHeight="1" x14ac:dyDescent="0.2"/>
    <row r="1048377" ht="12.75" customHeight="1" x14ac:dyDescent="0.2"/>
    <row r="1048378" ht="12.75" customHeight="1" x14ac:dyDescent="0.2"/>
    <row r="1048379" ht="12.75" customHeight="1" x14ac:dyDescent="0.2"/>
    <row r="1048380" ht="12.75" customHeight="1" x14ac:dyDescent="0.2"/>
    <row r="1048381" ht="12.75" customHeight="1" x14ac:dyDescent="0.2"/>
    <row r="1048382" ht="12.75" customHeight="1" x14ac:dyDescent="0.2"/>
    <row r="1048383" ht="12.75" customHeight="1" x14ac:dyDescent="0.2"/>
    <row r="1048384" ht="12.75" customHeight="1" x14ac:dyDescent="0.2"/>
    <row r="1048385" ht="12.75" customHeight="1" x14ac:dyDescent="0.2"/>
    <row r="1048386" ht="12.75" customHeight="1" x14ac:dyDescent="0.2"/>
    <row r="1048387" ht="12.75" customHeight="1" x14ac:dyDescent="0.2"/>
    <row r="1048388" ht="12.75" customHeight="1" x14ac:dyDescent="0.2"/>
    <row r="1048389" ht="12.75" customHeight="1" x14ac:dyDescent="0.2"/>
    <row r="1048390" ht="12.75" customHeight="1" x14ac:dyDescent="0.2"/>
    <row r="1048391" ht="12.75" customHeight="1" x14ac:dyDescent="0.2"/>
    <row r="1048392" ht="12.75" customHeight="1" x14ac:dyDescent="0.2"/>
    <row r="1048393" ht="12.75" customHeight="1" x14ac:dyDescent="0.2"/>
    <row r="1048394" ht="12.75" customHeight="1" x14ac:dyDescent="0.2"/>
    <row r="1048395" ht="12.75" customHeight="1" x14ac:dyDescent="0.2"/>
    <row r="1048396" ht="12.75" customHeight="1" x14ac:dyDescent="0.2"/>
    <row r="1048397" ht="12.75" customHeight="1" x14ac:dyDescent="0.2"/>
    <row r="1048398" ht="12.75" customHeight="1" x14ac:dyDescent="0.2"/>
    <row r="1048399" ht="12.75" customHeight="1" x14ac:dyDescent="0.2"/>
    <row r="1048400" ht="12.75" customHeight="1" x14ac:dyDescent="0.2"/>
    <row r="1048401" ht="12.75" customHeight="1" x14ac:dyDescent="0.2"/>
    <row r="1048402" ht="12.75" customHeight="1" x14ac:dyDescent="0.2"/>
    <row r="1048403" ht="12.75" customHeight="1" x14ac:dyDescent="0.2"/>
    <row r="1048404" ht="12.75" customHeight="1" x14ac:dyDescent="0.2"/>
    <row r="1048405" ht="12.75" customHeight="1" x14ac:dyDescent="0.2"/>
    <row r="1048406" ht="12.75" customHeight="1" x14ac:dyDescent="0.2"/>
    <row r="1048407" ht="12.75" customHeight="1" x14ac:dyDescent="0.2"/>
    <row r="1048408" ht="12.75" customHeight="1" x14ac:dyDescent="0.2"/>
    <row r="1048409" ht="12.75" customHeight="1" x14ac:dyDescent="0.2"/>
    <row r="1048410" ht="12.75" customHeight="1" x14ac:dyDescent="0.2"/>
    <row r="1048411" ht="12.75" customHeight="1" x14ac:dyDescent="0.2"/>
    <row r="1048412" ht="12.75" customHeight="1" x14ac:dyDescent="0.2"/>
    <row r="1048413" ht="12.75" customHeight="1" x14ac:dyDescent="0.2"/>
    <row r="1048414" ht="12.75" customHeight="1" x14ac:dyDescent="0.2"/>
    <row r="1048415" ht="12.75" customHeight="1" x14ac:dyDescent="0.2"/>
    <row r="1048416" ht="12.75" customHeight="1" x14ac:dyDescent="0.2"/>
    <row r="1048417" ht="12.75" customHeight="1" x14ac:dyDescent="0.2"/>
    <row r="1048418" ht="12.75" customHeight="1" x14ac:dyDescent="0.2"/>
    <row r="1048419" ht="12.75" customHeight="1" x14ac:dyDescent="0.2"/>
    <row r="1048420" ht="12.75" customHeight="1" x14ac:dyDescent="0.2"/>
    <row r="1048421" ht="12.75" customHeight="1" x14ac:dyDescent="0.2"/>
    <row r="1048422" ht="12.75" customHeight="1" x14ac:dyDescent="0.2"/>
    <row r="1048423" ht="12.75" customHeight="1" x14ac:dyDescent="0.2"/>
    <row r="1048424" ht="12.75" customHeight="1" x14ac:dyDescent="0.2"/>
    <row r="1048425" ht="12.75" customHeight="1" x14ac:dyDescent="0.2"/>
    <row r="1048426" ht="12.75" customHeight="1" x14ac:dyDescent="0.2"/>
    <row r="1048427" ht="12.75" customHeight="1" x14ac:dyDescent="0.2"/>
    <row r="1048428" ht="12.75" customHeight="1" x14ac:dyDescent="0.2"/>
    <row r="1048429" ht="12.75" customHeight="1" x14ac:dyDescent="0.2"/>
    <row r="1048430" ht="12.75" customHeight="1" x14ac:dyDescent="0.2"/>
    <row r="1048431" ht="12.75" customHeight="1" x14ac:dyDescent="0.2"/>
    <row r="1048432" ht="12.75" customHeight="1" x14ac:dyDescent="0.2"/>
    <row r="1048433" ht="12.75" customHeight="1" x14ac:dyDescent="0.2"/>
    <row r="1048434" ht="12.75" customHeight="1" x14ac:dyDescent="0.2"/>
    <row r="1048435" ht="12.75" customHeight="1" x14ac:dyDescent="0.2"/>
    <row r="1048436" ht="12.75" customHeight="1" x14ac:dyDescent="0.2"/>
    <row r="1048437" ht="12.75" customHeight="1" x14ac:dyDescent="0.2"/>
    <row r="1048438" ht="12.75" customHeight="1" x14ac:dyDescent="0.2"/>
    <row r="1048439" ht="12.75" customHeight="1" x14ac:dyDescent="0.2"/>
    <row r="1048440" ht="12.75" customHeight="1" x14ac:dyDescent="0.2"/>
    <row r="1048441" ht="12.75" customHeight="1" x14ac:dyDescent="0.2"/>
    <row r="1048442" ht="12.75" customHeight="1" x14ac:dyDescent="0.2"/>
    <row r="1048443" ht="12.75" customHeight="1" x14ac:dyDescent="0.2"/>
    <row r="1048444" ht="12.75" customHeight="1" x14ac:dyDescent="0.2"/>
    <row r="1048445" ht="12.75" customHeight="1" x14ac:dyDescent="0.2"/>
    <row r="1048446" ht="12.75" customHeight="1" x14ac:dyDescent="0.2"/>
    <row r="1048447" ht="12.75" customHeight="1" x14ac:dyDescent="0.2"/>
    <row r="1048448" ht="12.75" customHeight="1" x14ac:dyDescent="0.2"/>
    <row r="1048449" ht="12.75" customHeight="1" x14ac:dyDescent="0.2"/>
    <row r="1048450" ht="12.75" customHeight="1" x14ac:dyDescent="0.2"/>
    <row r="1048451" ht="12.75" customHeight="1" x14ac:dyDescent="0.2"/>
    <row r="1048452" ht="12.75" customHeight="1" x14ac:dyDescent="0.2"/>
    <row r="1048453" ht="12.75" customHeight="1" x14ac:dyDescent="0.2"/>
    <row r="1048454" ht="12.75" customHeight="1" x14ac:dyDescent="0.2"/>
    <row r="1048455" ht="12.75" customHeight="1" x14ac:dyDescent="0.2"/>
    <row r="1048456" ht="12.75" customHeight="1" x14ac:dyDescent="0.2"/>
    <row r="1048457" ht="12.75" customHeight="1" x14ac:dyDescent="0.2"/>
    <row r="1048458" ht="12.75" customHeight="1" x14ac:dyDescent="0.2"/>
    <row r="1048459" ht="12.75" customHeight="1" x14ac:dyDescent="0.2"/>
    <row r="1048460" ht="12.75" customHeight="1" x14ac:dyDescent="0.2"/>
    <row r="1048461" ht="12.75" customHeight="1" x14ac:dyDescent="0.2"/>
    <row r="1048462" ht="12.75" customHeight="1" x14ac:dyDescent="0.2"/>
    <row r="1048463" ht="12.75" customHeight="1" x14ac:dyDescent="0.2"/>
    <row r="1048464" ht="12.75" customHeight="1" x14ac:dyDescent="0.2"/>
    <row r="1048465" ht="12.75" customHeight="1" x14ac:dyDescent="0.2"/>
    <row r="1048466" ht="12.75" customHeight="1" x14ac:dyDescent="0.2"/>
    <row r="1048467" ht="12.75" customHeight="1" x14ac:dyDescent="0.2"/>
    <row r="1048468" ht="12.75" customHeight="1" x14ac:dyDescent="0.2"/>
    <row r="1048469" ht="12.75" customHeight="1" x14ac:dyDescent="0.2"/>
    <row r="1048470" ht="12.75" customHeight="1" x14ac:dyDescent="0.2"/>
    <row r="1048471" ht="12.75" customHeight="1" x14ac:dyDescent="0.2"/>
    <row r="1048472" ht="12.75" customHeight="1" x14ac:dyDescent="0.2"/>
    <row r="1048473" ht="12.75" customHeight="1" x14ac:dyDescent="0.2"/>
    <row r="1048474" ht="12.75" customHeight="1" x14ac:dyDescent="0.2"/>
    <row r="1048475" ht="12.75" customHeight="1" x14ac:dyDescent="0.2"/>
    <row r="1048476" ht="12.75" customHeight="1" x14ac:dyDescent="0.2"/>
    <row r="1048477" ht="12.75" customHeight="1" x14ac:dyDescent="0.2"/>
    <row r="1048478" ht="12.75" customHeight="1" x14ac:dyDescent="0.2"/>
    <row r="1048479" ht="12.75" customHeight="1" x14ac:dyDescent="0.2"/>
    <row r="1048480" ht="12.75" customHeight="1" x14ac:dyDescent="0.2"/>
    <row r="1048481" ht="12.75" customHeight="1" x14ac:dyDescent="0.2"/>
    <row r="1048482" ht="12.75" customHeight="1" x14ac:dyDescent="0.2"/>
    <row r="1048483" ht="12.75" customHeight="1" x14ac:dyDescent="0.2"/>
    <row r="1048484" ht="12.75" customHeight="1" x14ac:dyDescent="0.2"/>
    <row r="1048485" ht="12.75" customHeight="1" x14ac:dyDescent="0.2"/>
    <row r="1048486" ht="12.75" customHeight="1" x14ac:dyDescent="0.2"/>
    <row r="1048487" ht="12.75" customHeight="1" x14ac:dyDescent="0.2"/>
    <row r="1048488" ht="12.75" customHeight="1" x14ac:dyDescent="0.2"/>
    <row r="1048489" ht="12.75" customHeight="1" x14ac:dyDescent="0.2"/>
    <row r="1048490" ht="12.75" customHeight="1" x14ac:dyDescent="0.2"/>
    <row r="1048491" ht="12.75" customHeight="1" x14ac:dyDescent="0.2"/>
    <row r="1048492" ht="12.75" customHeight="1" x14ac:dyDescent="0.2"/>
    <row r="1048493" ht="12.75" customHeight="1" x14ac:dyDescent="0.2"/>
    <row r="1048494" ht="12.75" customHeight="1" x14ac:dyDescent="0.2"/>
    <row r="1048495" ht="12.75" customHeight="1" x14ac:dyDescent="0.2"/>
    <row r="1048496" ht="12.75" customHeight="1" x14ac:dyDescent="0.2"/>
    <row r="1048497" ht="12.75" customHeight="1" x14ac:dyDescent="0.2"/>
    <row r="1048498" ht="12.75" customHeight="1" x14ac:dyDescent="0.2"/>
    <row r="1048499" ht="12.75" customHeight="1" x14ac:dyDescent="0.2"/>
    <row r="1048500" ht="12.75" customHeight="1" x14ac:dyDescent="0.2"/>
    <row r="1048501" ht="12.75" customHeight="1" x14ac:dyDescent="0.2"/>
    <row r="1048502" ht="12.75" customHeight="1" x14ac:dyDescent="0.2"/>
    <row r="1048503" ht="12.75" customHeight="1" x14ac:dyDescent="0.2"/>
    <row r="1048504" ht="12.75" customHeight="1" x14ac:dyDescent="0.2"/>
    <row r="1048505" ht="12.75" customHeight="1" x14ac:dyDescent="0.2"/>
    <row r="1048506" ht="12.75" customHeight="1" x14ac:dyDescent="0.2"/>
    <row r="1048507" ht="12.75" customHeight="1" x14ac:dyDescent="0.2"/>
    <row r="1048508" ht="12.75" customHeight="1" x14ac:dyDescent="0.2"/>
    <row r="1048509" ht="12.75" customHeight="1" x14ac:dyDescent="0.2"/>
    <row r="1048510" ht="12.75" customHeight="1" x14ac:dyDescent="0.2"/>
    <row r="1048511" ht="12.75" customHeight="1" x14ac:dyDescent="0.2"/>
    <row r="1048512" ht="12.75" customHeight="1" x14ac:dyDescent="0.2"/>
    <row r="1048513" ht="12.75" customHeight="1" x14ac:dyDescent="0.2"/>
    <row r="1048514" ht="12.75" customHeight="1" x14ac:dyDescent="0.2"/>
    <row r="1048515" ht="12.75" customHeight="1" x14ac:dyDescent="0.2"/>
    <row r="1048516" ht="12.75" customHeight="1" x14ac:dyDescent="0.2"/>
    <row r="1048517" ht="12.75" customHeight="1" x14ac:dyDescent="0.2"/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42">
    <mergeCell ref="A266:L268"/>
    <mergeCell ref="A269:L270"/>
    <mergeCell ref="A243:G243"/>
    <mergeCell ref="A259:G259"/>
    <mergeCell ref="A260:G260"/>
    <mergeCell ref="A264:L264"/>
    <mergeCell ref="A265:L265"/>
    <mergeCell ref="A175:G175"/>
    <mergeCell ref="A180:G180"/>
    <mergeCell ref="A234:G234"/>
    <mergeCell ref="A235:B235"/>
    <mergeCell ref="A236:B236"/>
    <mergeCell ref="A144:G144"/>
    <mergeCell ref="A148:G148"/>
    <mergeCell ref="A149:G149"/>
    <mergeCell ref="A166:G166"/>
    <mergeCell ref="A170:G170"/>
    <mergeCell ref="A129:G129"/>
    <mergeCell ref="A134:G134"/>
    <mergeCell ref="A135:G135"/>
    <mergeCell ref="A139:G139"/>
    <mergeCell ref="A143:G143"/>
    <mergeCell ref="A105:G105"/>
    <mergeCell ref="A110:G110"/>
    <mergeCell ref="A111:G111"/>
    <mergeCell ref="A118:G118"/>
    <mergeCell ref="A124:G124"/>
    <mergeCell ref="A62:G62"/>
    <mergeCell ref="A67:G67"/>
    <mergeCell ref="A72:G72"/>
    <mergeCell ref="A77:G77"/>
    <mergeCell ref="A84:G84"/>
    <mergeCell ref="A37:G37"/>
    <mergeCell ref="A44:G44"/>
    <mergeCell ref="A49:G49"/>
    <mergeCell ref="A54:G54"/>
    <mergeCell ref="A58:G58"/>
    <mergeCell ref="A16:G16"/>
    <mergeCell ref="A21:G21"/>
    <mergeCell ref="A22:G22"/>
    <mergeCell ref="A28:G28"/>
    <mergeCell ref="A32:G32"/>
  </mergeCells>
  <pageMargins left="0.78749999999999998" right="0.78749999999999998" top="1.05277777777778" bottom="1.05277777777778" header="0.78749999999999998" footer="0.78749999999999998"/>
  <pageSetup paperSize="9" scale="46" orientation="portrait" useFirstPageNumber="1" r:id="rId1"/>
  <headerFooter>
    <oddHeader>&amp;C&amp;"Times New Roman,Normalny"&amp;12&amp;A</oddHeader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view="pageBreakPreview" zoomScale="60" zoomScaleNormal="85" workbookViewId="0">
      <selection activeCell="A18" sqref="A18:H18"/>
    </sheetView>
  </sheetViews>
  <sheetFormatPr defaultColWidth="11.5703125" defaultRowHeight="12.75" customHeight="1" x14ac:dyDescent="0.2"/>
  <cols>
    <col min="2" max="2" width="16.7109375" style="23" customWidth="1"/>
  </cols>
  <sheetData>
    <row r="3" spans="1:14" ht="67.5" x14ac:dyDescent="0.2">
      <c r="A3" s="210" t="s">
        <v>335</v>
      </c>
      <c r="B3" s="210" t="s">
        <v>1</v>
      </c>
      <c r="C3" s="210" t="s">
        <v>2</v>
      </c>
      <c r="D3" s="210" t="s">
        <v>3</v>
      </c>
      <c r="E3" s="210" t="s">
        <v>4</v>
      </c>
      <c r="F3" s="210" t="s">
        <v>5</v>
      </c>
      <c r="G3" s="211" t="s">
        <v>336</v>
      </c>
      <c r="H3" s="211" t="s">
        <v>337</v>
      </c>
      <c r="I3" s="250" t="s">
        <v>338</v>
      </c>
      <c r="J3" s="212" t="s">
        <v>7</v>
      </c>
      <c r="K3" s="212" t="s">
        <v>8</v>
      </c>
      <c r="L3" s="213" t="s">
        <v>9</v>
      </c>
      <c r="M3" s="48" t="s">
        <v>10</v>
      </c>
      <c r="N3" s="214" t="s">
        <v>11</v>
      </c>
    </row>
    <row r="4" spans="1:14" ht="12.75" customHeight="1" x14ac:dyDescent="0.2">
      <c r="A4" s="365" t="s">
        <v>339</v>
      </c>
      <c r="B4" s="374" t="s">
        <v>340</v>
      </c>
      <c r="C4" s="363" t="s">
        <v>341</v>
      </c>
      <c r="D4" s="363" t="s">
        <v>342</v>
      </c>
      <c r="E4" s="364" t="s">
        <v>343</v>
      </c>
      <c r="F4" s="370">
        <v>20</v>
      </c>
      <c r="G4" s="371" t="s">
        <v>344</v>
      </c>
      <c r="H4" s="370">
        <v>2000</v>
      </c>
      <c r="I4" s="372"/>
      <c r="J4" s="368"/>
      <c r="K4" s="367"/>
      <c r="L4" s="368"/>
      <c r="M4" s="369">
        <f>F4/2</f>
        <v>10</v>
      </c>
      <c r="N4" s="365"/>
    </row>
    <row r="5" spans="1:14" x14ac:dyDescent="0.2">
      <c r="A5" s="365"/>
      <c r="B5" s="375"/>
      <c r="C5" s="363"/>
      <c r="D5" s="363"/>
      <c r="E5" s="364"/>
      <c r="F5" s="370"/>
      <c r="G5" s="371"/>
      <c r="H5" s="370"/>
      <c r="I5" s="373"/>
      <c r="J5" s="368"/>
      <c r="K5" s="368"/>
      <c r="L5" s="368"/>
      <c r="M5" s="369"/>
      <c r="N5" s="365"/>
    </row>
    <row r="6" spans="1:14" x14ac:dyDescent="0.2">
      <c r="A6" s="365"/>
      <c r="B6" s="375"/>
      <c r="C6" s="364"/>
      <c r="D6" s="364"/>
      <c r="E6" s="252" t="s">
        <v>345</v>
      </c>
      <c r="F6" s="254">
        <v>42</v>
      </c>
      <c r="G6" s="371"/>
      <c r="H6" s="371"/>
      <c r="I6" s="372"/>
      <c r="J6" s="368"/>
      <c r="K6" s="368"/>
      <c r="L6" s="368"/>
      <c r="M6" s="257">
        <f>F6/2</f>
        <v>21</v>
      </c>
      <c r="N6" s="365"/>
    </row>
    <row r="7" spans="1:14" x14ac:dyDescent="0.2">
      <c r="A7" s="365"/>
      <c r="B7" s="375"/>
      <c r="C7" s="364"/>
      <c r="D7" s="364"/>
      <c r="E7" s="252" t="s">
        <v>346</v>
      </c>
      <c r="F7" s="254">
        <v>82</v>
      </c>
      <c r="G7" s="371"/>
      <c r="H7" s="371"/>
      <c r="I7" s="372"/>
      <c r="J7" s="368"/>
      <c r="K7" s="368"/>
      <c r="L7" s="368"/>
      <c r="M7" s="257">
        <f>F7/2</f>
        <v>41</v>
      </c>
      <c r="N7" s="365"/>
    </row>
    <row r="8" spans="1:14" x14ac:dyDescent="0.2">
      <c r="A8" s="365"/>
      <c r="B8" s="375"/>
      <c r="C8" s="364"/>
      <c r="D8" s="364"/>
      <c r="E8" s="252" t="s">
        <v>347</v>
      </c>
      <c r="F8" s="254">
        <v>22</v>
      </c>
      <c r="G8" s="371"/>
      <c r="H8" s="371"/>
      <c r="I8" s="372"/>
      <c r="J8" s="368"/>
      <c r="K8" s="368"/>
      <c r="L8" s="368"/>
      <c r="M8" s="257">
        <f>F8/2</f>
        <v>11</v>
      </c>
      <c r="N8" s="365"/>
    </row>
    <row r="9" spans="1:14" ht="58.5" customHeight="1" x14ac:dyDescent="0.2">
      <c r="A9" s="365"/>
      <c r="B9" s="375"/>
      <c r="C9" s="364"/>
      <c r="D9" s="364"/>
      <c r="E9" s="252" t="s">
        <v>348</v>
      </c>
      <c r="F9" s="254">
        <v>12</v>
      </c>
      <c r="G9" s="371"/>
      <c r="H9" s="371"/>
      <c r="I9" s="372"/>
      <c r="J9" s="368"/>
      <c r="K9" s="367"/>
      <c r="L9" s="368"/>
      <c r="M9" s="257">
        <f>F7/2</f>
        <v>41</v>
      </c>
      <c r="N9" s="365"/>
    </row>
    <row r="10" spans="1:14" ht="15.7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2"/>
      <c r="L10" s="72"/>
      <c r="M10" s="72"/>
      <c r="N10" s="72"/>
    </row>
    <row r="11" spans="1:14" ht="15.75" x14ac:dyDescent="0.25">
      <c r="A11" s="71"/>
      <c r="B11" s="71"/>
      <c r="C11" s="71"/>
      <c r="D11" s="71"/>
      <c r="E11" s="71"/>
      <c r="F11" s="71"/>
      <c r="G11" s="71"/>
      <c r="H11" s="71"/>
      <c r="I11" s="246"/>
      <c r="J11" s="247"/>
      <c r="K11" s="247"/>
      <c r="L11" s="247"/>
      <c r="M11" s="248"/>
      <c r="N11" s="72"/>
    </row>
    <row r="12" spans="1:14" ht="15.75" x14ac:dyDescent="0.25">
      <c r="A12" s="71"/>
      <c r="B12" s="71"/>
      <c r="C12" s="71"/>
      <c r="D12" s="71"/>
      <c r="E12" s="71"/>
      <c r="F12" s="71"/>
      <c r="G12" s="71"/>
      <c r="H12" s="71"/>
      <c r="I12" s="246"/>
      <c r="J12" s="247"/>
      <c r="K12" s="246"/>
      <c r="L12" s="248"/>
      <c r="M12" s="248"/>
      <c r="N12" s="72"/>
    </row>
    <row r="13" spans="1:14" ht="15.75" x14ac:dyDescent="0.25">
      <c r="A13" s="71"/>
      <c r="B13" s="71"/>
      <c r="C13" s="71"/>
      <c r="D13" s="71"/>
      <c r="E13" s="71"/>
      <c r="F13" s="71"/>
      <c r="G13" s="71"/>
      <c r="H13" s="71"/>
      <c r="I13" s="246"/>
      <c r="J13" s="249"/>
      <c r="K13" s="249"/>
      <c r="L13" s="249"/>
      <c r="M13" s="248"/>
      <c r="N13" s="72"/>
    </row>
    <row r="14" spans="1:14" ht="15.75" x14ac:dyDescent="0.25">
      <c r="A14" s="71"/>
      <c r="B14" s="71"/>
      <c r="C14" s="71"/>
      <c r="D14" s="71"/>
      <c r="E14" s="71"/>
      <c r="F14" s="71"/>
      <c r="G14" s="71"/>
      <c r="H14" s="71"/>
      <c r="I14" s="246"/>
      <c r="J14" s="247"/>
      <c r="K14" s="246"/>
      <c r="L14" s="248"/>
      <c r="M14" s="248"/>
      <c r="N14" s="72"/>
    </row>
    <row r="15" spans="1:14" ht="31.5" customHeight="1" x14ac:dyDescent="0.25">
      <c r="A15" s="71"/>
      <c r="B15" s="73" t="s">
        <v>349</v>
      </c>
      <c r="C15" s="73"/>
      <c r="D15" s="73"/>
      <c r="E15" s="73"/>
      <c r="F15" s="73"/>
      <c r="G15" s="73"/>
      <c r="H15" s="73"/>
      <c r="I15" s="73"/>
      <c r="J15" s="73"/>
      <c r="K15" s="74"/>
      <c r="L15" s="72"/>
      <c r="M15" s="72"/>
      <c r="N15" s="72"/>
    </row>
    <row r="18" spans="1:8" ht="67.5" customHeight="1" x14ac:dyDescent="0.2">
      <c r="A18" s="366" t="s">
        <v>350</v>
      </c>
      <c r="B18" s="366"/>
      <c r="C18" s="366"/>
      <c r="D18" s="366"/>
      <c r="E18" s="366"/>
      <c r="F18" s="366"/>
      <c r="G18" s="366"/>
      <c r="H18" s="366"/>
    </row>
  </sheetData>
  <mergeCells count="15">
    <mergeCell ref="C4:C9"/>
    <mergeCell ref="D4:D9"/>
    <mergeCell ref="E4:E5"/>
    <mergeCell ref="N4:N9"/>
    <mergeCell ref="A18:H18"/>
    <mergeCell ref="K4:K9"/>
    <mergeCell ref="L4:L9"/>
    <mergeCell ref="M4:M5"/>
    <mergeCell ref="F4:F5"/>
    <mergeCell ref="G4:G9"/>
    <mergeCell ref="H4:H9"/>
    <mergeCell ref="I4:I9"/>
    <mergeCell ref="J4:J9"/>
    <mergeCell ref="A4:A9"/>
    <mergeCell ref="B4:B9"/>
  </mergeCells>
  <pageMargins left="0.78749999999999998" right="0.78749999999999998" top="1.05277777777778" bottom="1.05277777777778" header="0.78749999999999998" footer="0.78749999999999998"/>
  <pageSetup paperSize="9" scale="52" orientation="portrait" r:id="rId1"/>
  <headerFooter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8576"/>
  <sheetViews>
    <sheetView tabSelected="1" view="pageBreakPreview" topLeftCell="A2" zoomScale="60" zoomScaleNormal="85" workbookViewId="0">
      <selection activeCell="Q21" sqref="Q21"/>
    </sheetView>
  </sheetViews>
  <sheetFormatPr defaultColWidth="11.5703125" defaultRowHeight="29.85" customHeight="1" x14ac:dyDescent="0.2"/>
  <cols>
    <col min="1" max="1" width="11.5703125" style="42"/>
    <col min="2" max="2" width="40.85546875" style="42" customWidth="1"/>
    <col min="3" max="4" width="11.5703125" style="42"/>
    <col min="5" max="5" width="12.5703125" style="42" customWidth="1"/>
    <col min="6" max="16384" width="11.5703125" style="42"/>
  </cols>
  <sheetData>
    <row r="2" spans="1:12" ht="99" customHeight="1" x14ac:dyDescent="0.2">
      <c r="A2" s="261" t="s">
        <v>351</v>
      </c>
      <c r="B2" s="261" t="s">
        <v>352</v>
      </c>
      <c r="C2" s="261" t="s">
        <v>2</v>
      </c>
      <c r="D2" s="261" t="s">
        <v>3</v>
      </c>
      <c r="E2" s="261" t="s">
        <v>353</v>
      </c>
      <c r="F2" s="262" t="s">
        <v>354</v>
      </c>
      <c r="G2" s="263" t="s">
        <v>355</v>
      </c>
      <c r="H2" s="263" t="s">
        <v>7</v>
      </c>
      <c r="I2" s="264" t="s">
        <v>8</v>
      </c>
      <c r="J2" s="265" t="s">
        <v>9</v>
      </c>
      <c r="K2" s="272" t="s">
        <v>10</v>
      </c>
      <c r="L2" s="266" t="s">
        <v>55</v>
      </c>
    </row>
    <row r="3" spans="1:12" ht="225" customHeight="1" x14ac:dyDescent="0.2">
      <c r="A3" s="85">
        <v>1</v>
      </c>
      <c r="B3" s="82" t="s">
        <v>356</v>
      </c>
      <c r="C3" s="79" t="s">
        <v>357</v>
      </c>
      <c r="D3" s="79" t="s">
        <v>358</v>
      </c>
      <c r="E3" s="267">
        <v>1</v>
      </c>
      <c r="F3" s="268">
        <v>6</v>
      </c>
      <c r="G3" s="84"/>
      <c r="H3" s="269"/>
      <c r="I3" s="270"/>
      <c r="J3" s="269"/>
      <c r="K3" s="271">
        <f>F3/2</f>
        <v>3</v>
      </c>
      <c r="L3" s="79"/>
    </row>
    <row r="4" spans="1:12" ht="29.85" customHeight="1" x14ac:dyDescent="0.2">
      <c r="A4" s="376"/>
      <c r="B4" s="376"/>
      <c r="C4" s="376"/>
      <c r="D4" s="376"/>
      <c r="E4" s="376"/>
      <c r="F4" s="376"/>
      <c r="G4" s="376"/>
      <c r="H4" s="258"/>
      <c r="I4" s="259"/>
      <c r="J4" s="258"/>
      <c r="K4" s="260"/>
      <c r="L4" s="258"/>
    </row>
    <row r="5" spans="1:12" ht="29.85" customHeight="1" x14ac:dyDescent="0.2">
      <c r="H5" s="41"/>
      <c r="J5" s="41"/>
      <c r="K5" s="76"/>
    </row>
    <row r="6" spans="1:12" ht="29.85" customHeight="1" x14ac:dyDescent="0.2">
      <c r="H6" s="41"/>
      <c r="J6" s="41"/>
      <c r="K6" s="76"/>
    </row>
    <row r="7" spans="1:12" ht="90" customHeight="1" x14ac:dyDescent="0.2">
      <c r="A7" s="261" t="s">
        <v>359</v>
      </c>
      <c r="B7" s="261" t="s">
        <v>352</v>
      </c>
      <c r="C7" s="261" t="s">
        <v>2</v>
      </c>
      <c r="D7" s="261" t="s">
        <v>3</v>
      </c>
      <c r="E7" s="261" t="s">
        <v>353</v>
      </c>
      <c r="F7" s="262" t="s">
        <v>354</v>
      </c>
      <c r="G7" s="263" t="s">
        <v>355</v>
      </c>
      <c r="H7" s="263" t="s">
        <v>7</v>
      </c>
      <c r="I7" s="264" t="s">
        <v>8</v>
      </c>
      <c r="J7" s="265" t="s">
        <v>9</v>
      </c>
      <c r="K7" s="75" t="s">
        <v>10</v>
      </c>
      <c r="L7" s="266" t="s">
        <v>55</v>
      </c>
    </row>
    <row r="8" spans="1:12" ht="228.75" customHeight="1" x14ac:dyDescent="0.2">
      <c r="A8" s="85">
        <v>1</v>
      </c>
      <c r="B8" s="82" t="s">
        <v>360</v>
      </c>
      <c r="C8" s="79" t="s">
        <v>361</v>
      </c>
      <c r="D8" s="79" t="s">
        <v>362</v>
      </c>
      <c r="E8" s="38">
        <v>1</v>
      </c>
      <c r="F8" s="268">
        <v>6</v>
      </c>
      <c r="G8" s="84"/>
      <c r="H8" s="269"/>
      <c r="I8" s="270"/>
      <c r="J8" s="269"/>
      <c r="K8" s="271">
        <f>F8/2</f>
        <v>3</v>
      </c>
      <c r="L8" s="79"/>
    </row>
    <row r="9" spans="1:12" ht="29.85" customHeight="1" x14ac:dyDescent="0.2">
      <c r="A9" s="376"/>
      <c r="B9" s="376"/>
      <c r="C9" s="376"/>
      <c r="D9" s="376"/>
      <c r="E9" s="376"/>
      <c r="F9" s="376"/>
      <c r="G9" s="376"/>
      <c r="H9" s="258"/>
      <c r="I9" s="259"/>
      <c r="J9" s="273"/>
      <c r="K9" s="274"/>
      <c r="L9" s="258"/>
    </row>
    <row r="10" spans="1:12" ht="29.85" customHeight="1" x14ac:dyDescent="0.2">
      <c r="H10" s="41"/>
      <c r="J10" s="41"/>
      <c r="K10" s="76"/>
    </row>
    <row r="11" spans="1:12" ht="29.85" customHeight="1" x14ac:dyDescent="0.2">
      <c r="H11" s="41"/>
      <c r="J11" s="41"/>
      <c r="K11" s="76"/>
    </row>
    <row r="12" spans="1:12" ht="106.5" customHeight="1" x14ac:dyDescent="0.2">
      <c r="A12" s="261" t="s">
        <v>363</v>
      </c>
      <c r="B12" s="261" t="s">
        <v>352</v>
      </c>
      <c r="C12" s="261" t="s">
        <v>2</v>
      </c>
      <c r="D12" s="261" t="s">
        <v>3</v>
      </c>
      <c r="E12" s="261" t="s">
        <v>353</v>
      </c>
      <c r="F12" s="262" t="s">
        <v>354</v>
      </c>
      <c r="G12" s="263" t="s">
        <v>355</v>
      </c>
      <c r="H12" s="263" t="s">
        <v>7</v>
      </c>
      <c r="I12" s="264" t="s">
        <v>8</v>
      </c>
      <c r="J12" s="265" t="s">
        <v>9</v>
      </c>
      <c r="K12" s="272" t="s">
        <v>10</v>
      </c>
      <c r="L12" s="266" t="s">
        <v>55</v>
      </c>
    </row>
    <row r="13" spans="1:12" ht="214.5" customHeight="1" x14ac:dyDescent="0.2">
      <c r="A13" s="85">
        <v>1</v>
      </c>
      <c r="B13" s="82" t="s">
        <v>364</v>
      </c>
      <c r="C13" s="79" t="s">
        <v>365</v>
      </c>
      <c r="D13" s="79" t="s">
        <v>366</v>
      </c>
      <c r="E13" s="267">
        <v>1</v>
      </c>
      <c r="F13" s="268">
        <v>2</v>
      </c>
      <c r="G13" s="84"/>
      <c r="H13" s="174"/>
      <c r="I13" s="173"/>
      <c r="J13" s="94"/>
      <c r="K13" s="271">
        <f>F13/2</f>
        <v>1</v>
      </c>
      <c r="L13" s="79"/>
    </row>
    <row r="14" spans="1:12" ht="29.85" customHeight="1" x14ac:dyDescent="0.2">
      <c r="A14" s="353"/>
      <c r="B14" s="353"/>
      <c r="C14" s="353"/>
      <c r="D14" s="353"/>
      <c r="E14" s="353"/>
      <c r="F14" s="353"/>
      <c r="G14" s="353"/>
      <c r="H14" s="169"/>
      <c r="I14" s="170"/>
      <c r="J14" s="169"/>
      <c r="K14" s="277"/>
      <c r="L14" s="169"/>
    </row>
    <row r="17" spans="1:12" ht="93.75" customHeight="1" x14ac:dyDescent="0.2">
      <c r="A17" s="261" t="s">
        <v>367</v>
      </c>
      <c r="B17" s="261" t="s">
        <v>352</v>
      </c>
      <c r="C17" s="261" t="s">
        <v>2</v>
      </c>
      <c r="D17" s="261" t="s">
        <v>3</v>
      </c>
      <c r="E17" s="261" t="s">
        <v>353</v>
      </c>
      <c r="F17" s="262" t="s">
        <v>354</v>
      </c>
      <c r="G17" s="263" t="s">
        <v>355</v>
      </c>
      <c r="H17" s="263" t="s">
        <v>7</v>
      </c>
      <c r="I17" s="264" t="s">
        <v>8</v>
      </c>
      <c r="J17" s="265" t="s">
        <v>9</v>
      </c>
      <c r="K17" s="77" t="s">
        <v>10</v>
      </c>
      <c r="L17" s="266" t="s">
        <v>55</v>
      </c>
    </row>
    <row r="18" spans="1:12" ht="200.25" customHeight="1" x14ac:dyDescent="0.2">
      <c r="A18" s="85">
        <v>1</v>
      </c>
      <c r="B18" s="82" t="s">
        <v>368</v>
      </c>
      <c r="C18" s="79" t="s">
        <v>369</v>
      </c>
      <c r="D18" s="79" t="s">
        <v>370</v>
      </c>
      <c r="E18" s="267">
        <v>1</v>
      </c>
      <c r="F18" s="268">
        <v>30</v>
      </c>
      <c r="G18" s="84"/>
      <c r="H18" s="269"/>
      <c r="I18" s="173"/>
      <c r="J18" s="269"/>
      <c r="K18" s="271">
        <f t="shared" ref="K18:K30" si="0">F18/2</f>
        <v>15</v>
      </c>
      <c r="L18" s="79"/>
    </row>
    <row r="19" spans="1:12" ht="274.5" customHeight="1" x14ac:dyDescent="0.2">
      <c r="A19" s="85">
        <v>2</v>
      </c>
      <c r="B19" s="82" t="s">
        <v>371</v>
      </c>
      <c r="C19" s="79" t="s">
        <v>369</v>
      </c>
      <c r="D19" s="79" t="s">
        <v>362</v>
      </c>
      <c r="E19" s="267">
        <v>1</v>
      </c>
      <c r="F19" s="268">
        <v>30</v>
      </c>
      <c r="G19" s="84"/>
      <c r="H19" s="269"/>
      <c r="I19" s="173"/>
      <c r="J19" s="269"/>
      <c r="K19" s="271">
        <f t="shared" si="0"/>
        <v>15</v>
      </c>
      <c r="L19" s="79"/>
    </row>
    <row r="20" spans="1:12" ht="396" customHeight="1" x14ac:dyDescent="0.2">
      <c r="A20" s="85">
        <v>3</v>
      </c>
      <c r="B20" s="78" t="s">
        <v>372</v>
      </c>
      <c r="C20" s="79" t="s">
        <v>365</v>
      </c>
      <c r="D20" s="79" t="s">
        <v>373</v>
      </c>
      <c r="E20" s="80">
        <v>1</v>
      </c>
      <c r="F20" s="37">
        <v>10</v>
      </c>
      <c r="G20" s="81"/>
      <c r="H20" s="269"/>
      <c r="I20" s="173"/>
      <c r="J20" s="269"/>
      <c r="K20" s="271">
        <f t="shared" si="0"/>
        <v>5</v>
      </c>
      <c r="L20" s="37"/>
    </row>
    <row r="21" spans="1:12" ht="105" customHeight="1" x14ac:dyDescent="0.2">
      <c r="A21" s="85">
        <v>4</v>
      </c>
      <c r="B21" s="82" t="s">
        <v>374</v>
      </c>
      <c r="C21" s="79" t="s">
        <v>365</v>
      </c>
      <c r="D21" s="79" t="s">
        <v>375</v>
      </c>
      <c r="E21" s="267">
        <v>1</v>
      </c>
      <c r="F21" s="268">
        <v>6</v>
      </c>
      <c r="G21" s="84"/>
      <c r="H21" s="269"/>
      <c r="I21" s="173"/>
      <c r="J21" s="269"/>
      <c r="K21" s="271">
        <f t="shared" si="0"/>
        <v>3</v>
      </c>
      <c r="L21" s="79"/>
    </row>
    <row r="22" spans="1:12" ht="199.5" customHeight="1" x14ac:dyDescent="0.2">
      <c r="A22" s="85">
        <v>5</v>
      </c>
      <c r="B22" s="82" t="s">
        <v>376</v>
      </c>
      <c r="C22" s="79" t="s">
        <v>365</v>
      </c>
      <c r="D22" s="79" t="s">
        <v>377</v>
      </c>
      <c r="E22" s="267">
        <v>1</v>
      </c>
      <c r="F22" s="268">
        <v>30</v>
      </c>
      <c r="G22" s="84"/>
      <c r="H22" s="269"/>
      <c r="I22" s="173"/>
      <c r="J22" s="269"/>
      <c r="K22" s="271">
        <f t="shared" si="0"/>
        <v>15</v>
      </c>
      <c r="L22" s="79"/>
    </row>
    <row r="23" spans="1:12" ht="282" customHeight="1" x14ac:dyDescent="0.2">
      <c r="A23" s="85">
        <v>6</v>
      </c>
      <c r="B23" s="82" t="s">
        <v>378</v>
      </c>
      <c r="C23" s="79" t="s">
        <v>361</v>
      </c>
      <c r="D23" s="79" t="s">
        <v>379</v>
      </c>
      <c r="E23" s="267">
        <v>1</v>
      </c>
      <c r="F23" s="268">
        <v>2</v>
      </c>
      <c r="G23" s="84"/>
      <c r="H23" s="269"/>
      <c r="I23" s="173"/>
      <c r="J23" s="269"/>
      <c r="K23" s="271">
        <f t="shared" si="0"/>
        <v>1</v>
      </c>
      <c r="L23" s="79"/>
    </row>
    <row r="24" spans="1:12" ht="308.25" customHeight="1" x14ac:dyDescent="0.2">
      <c r="A24" s="85">
        <v>7</v>
      </c>
      <c r="B24" s="82" t="s">
        <v>380</v>
      </c>
      <c r="C24" s="79" t="s">
        <v>381</v>
      </c>
      <c r="D24" s="79" t="s">
        <v>366</v>
      </c>
      <c r="E24" s="267">
        <v>1</v>
      </c>
      <c r="F24" s="268">
        <v>2</v>
      </c>
      <c r="G24" s="84"/>
      <c r="H24" s="269"/>
      <c r="I24" s="173"/>
      <c r="J24" s="269"/>
      <c r="K24" s="271">
        <f t="shared" si="0"/>
        <v>1</v>
      </c>
      <c r="L24" s="79"/>
    </row>
    <row r="25" spans="1:12" ht="312.75" customHeight="1" x14ac:dyDescent="0.2">
      <c r="A25" s="85">
        <v>8</v>
      </c>
      <c r="B25" s="82" t="s">
        <v>382</v>
      </c>
      <c r="C25" s="79" t="s">
        <v>383</v>
      </c>
      <c r="D25" s="37"/>
      <c r="E25" s="83">
        <v>1</v>
      </c>
      <c r="F25" s="79">
        <v>2</v>
      </c>
      <c r="G25" s="84"/>
      <c r="H25" s="269"/>
      <c r="I25" s="173"/>
      <c r="J25" s="269"/>
      <c r="K25" s="271">
        <f t="shared" si="0"/>
        <v>1</v>
      </c>
      <c r="L25" s="79"/>
    </row>
    <row r="26" spans="1:12" ht="207.75" customHeight="1" x14ac:dyDescent="0.2">
      <c r="A26" s="85">
        <v>9</v>
      </c>
      <c r="B26" s="82" t="s">
        <v>384</v>
      </c>
      <c r="C26" s="79" t="s">
        <v>361</v>
      </c>
      <c r="D26" s="79" t="s">
        <v>362</v>
      </c>
      <c r="E26" s="38">
        <v>1</v>
      </c>
      <c r="F26" s="268">
        <v>2</v>
      </c>
      <c r="G26" s="84"/>
      <c r="H26" s="269"/>
      <c r="I26" s="173"/>
      <c r="J26" s="269"/>
      <c r="K26" s="271">
        <f t="shared" si="0"/>
        <v>1</v>
      </c>
      <c r="L26" s="79"/>
    </row>
    <row r="27" spans="1:12" ht="180" customHeight="1" x14ac:dyDescent="0.2">
      <c r="A27" s="85">
        <v>10</v>
      </c>
      <c r="B27" s="82" t="s">
        <v>385</v>
      </c>
      <c r="C27" s="79" t="s">
        <v>386</v>
      </c>
      <c r="D27" s="79" t="s">
        <v>387</v>
      </c>
      <c r="E27" s="267">
        <v>1</v>
      </c>
      <c r="F27" s="268">
        <v>2</v>
      </c>
      <c r="G27" s="84"/>
      <c r="H27" s="269"/>
      <c r="I27" s="173"/>
      <c r="J27" s="269"/>
      <c r="K27" s="271">
        <f t="shared" si="0"/>
        <v>1</v>
      </c>
      <c r="L27" s="79"/>
    </row>
    <row r="28" spans="1:12" ht="153.75" customHeight="1" x14ac:dyDescent="0.2">
      <c r="A28" s="85">
        <v>11</v>
      </c>
      <c r="B28" s="82" t="s">
        <v>388</v>
      </c>
      <c r="C28" s="79" t="s">
        <v>389</v>
      </c>
      <c r="D28" s="79" t="s">
        <v>390</v>
      </c>
      <c r="E28" s="267">
        <v>1</v>
      </c>
      <c r="F28" s="268">
        <v>2</v>
      </c>
      <c r="G28" s="84"/>
      <c r="H28" s="107"/>
      <c r="I28" s="173"/>
      <c r="J28" s="94"/>
      <c r="K28" s="271">
        <f t="shared" si="0"/>
        <v>1</v>
      </c>
      <c r="L28" s="79"/>
    </row>
    <row r="29" spans="1:12" ht="151.5" customHeight="1" x14ac:dyDescent="0.2">
      <c r="A29" s="85">
        <v>12</v>
      </c>
      <c r="B29" s="82" t="s">
        <v>391</v>
      </c>
      <c r="C29" s="79" t="s">
        <v>361</v>
      </c>
      <c r="D29" s="79" t="s">
        <v>392</v>
      </c>
      <c r="E29" s="267">
        <v>1</v>
      </c>
      <c r="F29" s="268">
        <v>10</v>
      </c>
      <c r="G29" s="84"/>
      <c r="H29" s="107"/>
      <c r="I29" s="173"/>
      <c r="J29" s="94"/>
      <c r="K29" s="271">
        <f t="shared" si="0"/>
        <v>5</v>
      </c>
      <c r="L29" s="79"/>
    </row>
    <row r="30" spans="1:12" ht="154.5" customHeight="1" thickBot="1" x14ac:dyDescent="0.25">
      <c r="A30" s="85">
        <v>13</v>
      </c>
      <c r="B30" s="275" t="s">
        <v>393</v>
      </c>
      <c r="C30" s="79" t="s">
        <v>357</v>
      </c>
      <c r="D30" s="79" t="s">
        <v>394</v>
      </c>
      <c r="E30" s="276">
        <v>1</v>
      </c>
      <c r="F30" s="268">
        <v>4</v>
      </c>
      <c r="G30" s="86"/>
      <c r="H30" s="279"/>
      <c r="I30" s="88"/>
      <c r="J30" s="281"/>
      <c r="K30" s="271">
        <f t="shared" si="0"/>
        <v>2</v>
      </c>
      <c r="L30" s="89"/>
    </row>
    <row r="31" spans="1:12" ht="32.65" customHeight="1" thickBot="1" x14ac:dyDescent="0.25">
      <c r="A31" s="90"/>
      <c r="B31" s="91"/>
      <c r="C31" s="92"/>
      <c r="D31" s="92"/>
      <c r="E31" s="90"/>
      <c r="F31" s="92"/>
      <c r="G31" s="339" t="s">
        <v>467</v>
      </c>
      <c r="H31" s="280"/>
      <c r="I31" s="92"/>
      <c r="J31" s="280"/>
      <c r="K31" s="278"/>
      <c r="L31" s="92"/>
    </row>
    <row r="32" spans="1:12" ht="32.65" customHeight="1" x14ac:dyDescent="0.2">
      <c r="A32" s="92"/>
      <c r="B32" s="92"/>
      <c r="C32" s="92"/>
      <c r="D32" s="92"/>
      <c r="E32" s="92"/>
      <c r="F32" s="92"/>
      <c r="G32" s="92"/>
      <c r="H32" s="90"/>
      <c r="I32" s="92"/>
      <c r="J32" s="90"/>
      <c r="K32" s="93"/>
      <c r="L32" s="92"/>
    </row>
    <row r="33" spans="1:12" ht="85.5" customHeight="1" x14ac:dyDescent="0.2">
      <c r="A33" s="261" t="s">
        <v>395</v>
      </c>
      <c r="B33" s="261" t="s">
        <v>352</v>
      </c>
      <c r="C33" s="261" t="s">
        <v>2</v>
      </c>
      <c r="D33" s="261" t="s">
        <v>3</v>
      </c>
      <c r="E33" s="261" t="s">
        <v>353</v>
      </c>
      <c r="F33" s="262" t="s">
        <v>354</v>
      </c>
      <c r="G33" s="263" t="s">
        <v>355</v>
      </c>
      <c r="H33" s="263" t="s">
        <v>7</v>
      </c>
      <c r="I33" s="264" t="s">
        <v>8</v>
      </c>
      <c r="J33" s="265" t="s">
        <v>9</v>
      </c>
      <c r="K33" s="77" t="s">
        <v>10</v>
      </c>
      <c r="L33" s="266" t="s">
        <v>55</v>
      </c>
    </row>
    <row r="34" spans="1:12" ht="142.5" customHeight="1" x14ac:dyDescent="0.2">
      <c r="A34" s="85">
        <v>1</v>
      </c>
      <c r="B34" s="82" t="s">
        <v>396</v>
      </c>
      <c r="C34" s="79" t="s">
        <v>365</v>
      </c>
      <c r="D34" s="79" t="s">
        <v>397</v>
      </c>
      <c r="E34" s="267">
        <v>1</v>
      </c>
      <c r="F34" s="268">
        <v>20</v>
      </c>
      <c r="G34" s="84"/>
      <c r="H34" s="174"/>
      <c r="I34" s="173"/>
      <c r="J34" s="94"/>
      <c r="K34" s="271">
        <f t="shared" ref="K34:K44" si="1">F34/2</f>
        <v>10</v>
      </c>
      <c r="L34" s="79"/>
    </row>
    <row r="35" spans="1:12" ht="139.5" customHeight="1" x14ac:dyDescent="0.2">
      <c r="A35" s="85">
        <v>2</v>
      </c>
      <c r="B35" s="82" t="s">
        <v>398</v>
      </c>
      <c r="C35" s="79" t="s">
        <v>365</v>
      </c>
      <c r="D35" s="79" t="s">
        <v>399</v>
      </c>
      <c r="E35" s="267">
        <v>1</v>
      </c>
      <c r="F35" s="268">
        <v>20</v>
      </c>
      <c r="G35" s="84"/>
      <c r="H35" s="174"/>
      <c r="I35" s="173"/>
      <c r="J35" s="94"/>
      <c r="K35" s="271">
        <f t="shared" si="1"/>
        <v>10</v>
      </c>
      <c r="L35" s="79"/>
    </row>
    <row r="36" spans="1:12" ht="168.75" customHeight="1" x14ac:dyDescent="0.2">
      <c r="A36" s="85">
        <v>3</v>
      </c>
      <c r="B36" s="282" t="s">
        <v>400</v>
      </c>
      <c r="C36" s="79" t="s">
        <v>401</v>
      </c>
      <c r="D36" s="79" t="s">
        <v>373</v>
      </c>
      <c r="E36" s="267">
        <v>1</v>
      </c>
      <c r="F36" s="268">
        <v>6</v>
      </c>
      <c r="G36" s="84"/>
      <c r="H36" s="174"/>
      <c r="I36" s="173"/>
      <c r="J36" s="94"/>
      <c r="K36" s="271">
        <f t="shared" si="1"/>
        <v>3</v>
      </c>
      <c r="L36" s="79"/>
    </row>
    <row r="37" spans="1:12" ht="160.5" customHeight="1" x14ac:dyDescent="0.2">
      <c r="A37" s="85">
        <v>4</v>
      </c>
      <c r="B37" s="282" t="s">
        <v>402</v>
      </c>
      <c r="C37" s="79" t="s">
        <v>401</v>
      </c>
      <c r="D37" s="79" t="s">
        <v>373</v>
      </c>
      <c r="E37" s="267">
        <v>1</v>
      </c>
      <c r="F37" s="268">
        <v>20</v>
      </c>
      <c r="G37" s="84"/>
      <c r="H37" s="174"/>
      <c r="I37" s="173"/>
      <c r="J37" s="94"/>
      <c r="K37" s="271">
        <f t="shared" si="1"/>
        <v>10</v>
      </c>
      <c r="L37" s="79"/>
    </row>
    <row r="38" spans="1:12" ht="351.75" customHeight="1" x14ac:dyDescent="0.2">
      <c r="A38" s="85">
        <v>5</v>
      </c>
      <c r="B38" s="82" t="s">
        <v>403</v>
      </c>
      <c r="C38" s="79" t="s">
        <v>404</v>
      </c>
      <c r="D38" s="37"/>
      <c r="E38" s="83">
        <v>1</v>
      </c>
      <c r="F38" s="79">
        <v>10</v>
      </c>
      <c r="G38" s="84"/>
      <c r="H38" s="174"/>
      <c r="I38" s="173"/>
      <c r="J38" s="94"/>
      <c r="K38" s="271">
        <f t="shared" si="1"/>
        <v>5</v>
      </c>
      <c r="L38" s="79"/>
    </row>
    <row r="39" spans="1:12" ht="94.35" customHeight="1" x14ac:dyDescent="0.2">
      <c r="A39" s="85">
        <v>6</v>
      </c>
      <c r="B39" s="82" t="s">
        <v>405</v>
      </c>
      <c r="C39" s="79" t="s">
        <v>406</v>
      </c>
      <c r="D39" s="79" t="s">
        <v>366</v>
      </c>
      <c r="E39" s="283">
        <v>1</v>
      </c>
      <c r="F39" s="268">
        <v>30</v>
      </c>
      <c r="G39" s="84"/>
      <c r="H39" s="174"/>
      <c r="I39" s="173"/>
      <c r="J39" s="94"/>
      <c r="K39" s="271">
        <f t="shared" si="1"/>
        <v>15</v>
      </c>
      <c r="L39" s="38"/>
    </row>
    <row r="40" spans="1:12" ht="164.25" customHeight="1" x14ac:dyDescent="0.2">
      <c r="A40" s="85">
        <v>7</v>
      </c>
      <c r="B40" s="82" t="s">
        <v>407</v>
      </c>
      <c r="C40" s="79" t="s">
        <v>361</v>
      </c>
      <c r="D40" s="79" t="s">
        <v>408</v>
      </c>
      <c r="E40" s="267">
        <v>1</v>
      </c>
      <c r="F40" s="268">
        <v>10</v>
      </c>
      <c r="G40" s="84"/>
      <c r="H40" s="174"/>
      <c r="I40" s="173"/>
      <c r="J40" s="94"/>
      <c r="K40" s="271">
        <f t="shared" si="1"/>
        <v>5</v>
      </c>
      <c r="L40" s="79"/>
    </row>
    <row r="41" spans="1:12" ht="160.5" customHeight="1" x14ac:dyDescent="0.2">
      <c r="A41" s="85">
        <v>8</v>
      </c>
      <c r="B41" s="82" t="s">
        <v>409</v>
      </c>
      <c r="C41" s="79" t="s">
        <v>410</v>
      </c>
      <c r="D41" s="79" t="s">
        <v>411</v>
      </c>
      <c r="E41" s="267">
        <v>1</v>
      </c>
      <c r="F41" s="268">
        <v>2</v>
      </c>
      <c r="G41" s="84"/>
      <c r="H41" s="174"/>
      <c r="I41" s="173"/>
      <c r="J41" s="94"/>
      <c r="K41" s="271">
        <f t="shared" si="1"/>
        <v>1</v>
      </c>
      <c r="L41" s="79"/>
    </row>
    <row r="42" spans="1:12" ht="339" customHeight="1" x14ac:dyDescent="0.2">
      <c r="A42" s="85">
        <v>9</v>
      </c>
      <c r="B42" s="282" t="s">
        <v>412</v>
      </c>
      <c r="C42" s="276" t="s">
        <v>404</v>
      </c>
      <c r="D42" s="37"/>
      <c r="E42" s="83">
        <v>1</v>
      </c>
      <c r="F42" s="276">
        <v>2</v>
      </c>
      <c r="G42" s="284"/>
      <c r="H42" s="174"/>
      <c r="I42" s="173"/>
      <c r="J42" s="94"/>
      <c r="K42" s="271">
        <f t="shared" si="1"/>
        <v>1</v>
      </c>
      <c r="L42" s="276"/>
    </row>
    <row r="43" spans="1:12" ht="63" customHeight="1" x14ac:dyDescent="0.2">
      <c r="A43" s="85">
        <v>10</v>
      </c>
      <c r="B43" s="82" t="s">
        <v>413</v>
      </c>
      <c r="C43" s="79" t="s">
        <v>365</v>
      </c>
      <c r="D43" s="79" t="s">
        <v>373</v>
      </c>
      <c r="E43" s="267" t="s">
        <v>414</v>
      </c>
      <c r="F43" s="268">
        <v>60</v>
      </c>
      <c r="G43" s="84"/>
      <c r="H43" s="174"/>
      <c r="I43" s="173"/>
      <c r="J43" s="94"/>
      <c r="K43" s="271">
        <f t="shared" si="1"/>
        <v>30</v>
      </c>
      <c r="L43" s="37"/>
    </row>
    <row r="44" spans="1:12" ht="156.75" customHeight="1" thickBot="1" x14ac:dyDescent="0.25">
      <c r="A44" s="85">
        <v>11</v>
      </c>
      <c r="B44" s="82" t="s">
        <v>415</v>
      </c>
      <c r="C44" s="79" t="s">
        <v>365</v>
      </c>
      <c r="D44" s="79" t="s">
        <v>416</v>
      </c>
      <c r="E44" s="267">
        <v>1</v>
      </c>
      <c r="F44" s="268">
        <v>20</v>
      </c>
      <c r="G44" s="84"/>
      <c r="H44" s="202"/>
      <c r="I44" s="173"/>
      <c r="J44" s="281"/>
      <c r="K44" s="271">
        <f t="shared" si="1"/>
        <v>10</v>
      </c>
      <c r="L44" s="79"/>
    </row>
    <row r="45" spans="1:12" ht="32.65" customHeight="1" thickBot="1" x14ac:dyDescent="0.25">
      <c r="A45" s="377" t="s">
        <v>467</v>
      </c>
      <c r="B45" s="378"/>
      <c r="C45" s="378"/>
      <c r="D45" s="378"/>
      <c r="E45" s="378"/>
      <c r="F45" s="378"/>
      <c r="G45" s="379"/>
      <c r="H45" s="203"/>
      <c r="I45" s="204"/>
      <c r="J45" s="203"/>
      <c r="K45" s="285"/>
      <c r="L45" s="169"/>
    </row>
    <row r="46" spans="1:12" ht="32.65" customHeight="1" x14ac:dyDescent="0.2">
      <c r="A46" s="92"/>
      <c r="B46" s="92"/>
      <c r="C46" s="92"/>
      <c r="D46" s="92"/>
      <c r="E46" s="92"/>
      <c r="F46" s="92"/>
      <c r="G46" s="92"/>
      <c r="H46" s="90"/>
      <c r="I46" s="92"/>
      <c r="J46" s="90"/>
      <c r="K46" s="93"/>
      <c r="L46" s="92"/>
    </row>
    <row r="47" spans="1:12" ht="32.65" customHeight="1" x14ac:dyDescent="0.2">
      <c r="A47" s="92"/>
      <c r="B47" s="92"/>
      <c r="C47" s="92"/>
      <c r="D47" s="92"/>
      <c r="E47" s="92"/>
      <c r="F47" s="92"/>
      <c r="G47" s="92"/>
      <c r="H47" s="90"/>
      <c r="I47" s="92"/>
      <c r="J47" s="90"/>
      <c r="K47" s="93"/>
      <c r="L47" s="92"/>
    </row>
    <row r="48" spans="1:12" ht="32.65" customHeight="1" x14ac:dyDescent="0.2">
      <c r="A48" s="92"/>
      <c r="B48" s="92"/>
      <c r="C48" s="92"/>
      <c r="D48" s="92"/>
      <c r="E48" s="92"/>
      <c r="F48" s="92"/>
      <c r="G48" s="340"/>
      <c r="H48" s="340"/>
      <c r="I48" s="340"/>
      <c r="J48" s="340"/>
      <c r="K48" s="95"/>
      <c r="L48" s="92"/>
    </row>
    <row r="49" spans="1:12" ht="37.700000000000003" customHeight="1" x14ac:dyDescent="0.2">
      <c r="A49" s="92"/>
      <c r="B49" s="92"/>
      <c r="C49" s="92"/>
      <c r="D49" s="92"/>
      <c r="E49" s="92"/>
      <c r="F49" s="92"/>
      <c r="G49" s="341"/>
      <c r="H49" s="249"/>
      <c r="I49" s="249"/>
      <c r="J49" s="249"/>
      <c r="K49" s="96"/>
      <c r="L49" s="92"/>
    </row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4">
    <mergeCell ref="A4:G4"/>
    <mergeCell ref="A9:G9"/>
    <mergeCell ref="A14:G14"/>
    <mergeCell ref="A45:G45"/>
  </mergeCells>
  <pageMargins left="0.78749999999999998" right="0.78749999999999998" top="1.05277777777778" bottom="1.05277777777778" header="0.78749999999999998" footer="0.78749999999999998"/>
  <pageSetup paperSize="9" scale="51" orientation="portrait" r:id="rId1"/>
  <headerFooter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view="pageBreakPreview" zoomScale="80" zoomScaleNormal="85" zoomScaleSheetLayoutView="80" workbookViewId="0">
      <selection activeCell="Q63" sqref="Q63"/>
    </sheetView>
  </sheetViews>
  <sheetFormatPr defaultColWidth="11.5703125" defaultRowHeight="24.2" customHeight="1" x14ac:dyDescent="0.2"/>
  <cols>
    <col min="1" max="1" width="11.5703125" style="97"/>
    <col min="2" max="2" width="31" style="97" customWidth="1"/>
    <col min="3" max="11" width="11.5703125" style="97"/>
    <col min="12" max="12" width="15.28515625" style="97" customWidth="1"/>
    <col min="13" max="13" width="11.5703125" style="97" hidden="1" customWidth="1"/>
    <col min="14" max="16384" width="11.5703125" style="97"/>
  </cols>
  <sheetData>
    <row r="1" spans="1:13" ht="112.5" customHeight="1" x14ac:dyDescent="0.2">
      <c r="A1" s="286" t="s">
        <v>417</v>
      </c>
      <c r="B1" s="286" t="s">
        <v>1</v>
      </c>
      <c r="C1" s="286" t="s">
        <v>2</v>
      </c>
      <c r="D1" s="286" t="s">
        <v>3</v>
      </c>
      <c r="E1" s="286" t="s">
        <v>4</v>
      </c>
      <c r="F1" s="286" t="s">
        <v>5</v>
      </c>
      <c r="G1" s="110" t="s">
        <v>6</v>
      </c>
      <c r="H1" s="110" t="s">
        <v>7</v>
      </c>
      <c r="I1" s="287" t="s">
        <v>8</v>
      </c>
      <c r="J1" s="288" t="s">
        <v>9</v>
      </c>
      <c r="K1" s="103" t="s">
        <v>10</v>
      </c>
      <c r="L1" s="289" t="s">
        <v>418</v>
      </c>
      <c r="M1" s="336" t="s">
        <v>418</v>
      </c>
    </row>
    <row r="2" spans="1:13" ht="75" customHeight="1" x14ac:dyDescent="0.2">
      <c r="A2" s="171">
        <v>1</v>
      </c>
      <c r="B2" s="256" t="s">
        <v>419</v>
      </c>
      <c r="C2" s="300" t="s">
        <v>168</v>
      </c>
      <c r="D2" s="315" t="s">
        <v>420</v>
      </c>
      <c r="E2" s="314">
        <v>10</v>
      </c>
      <c r="F2" s="294">
        <v>120</v>
      </c>
      <c r="G2" s="295"/>
      <c r="H2" s="296"/>
      <c r="I2" s="316"/>
      <c r="J2" s="298"/>
      <c r="K2" s="298" t="s">
        <v>471</v>
      </c>
      <c r="L2" s="221"/>
      <c r="M2" s="337"/>
    </row>
    <row r="3" spans="1:13" ht="79.5" customHeight="1" thickBot="1" x14ac:dyDescent="0.25">
      <c r="A3" s="171">
        <v>2</v>
      </c>
      <c r="B3" s="256" t="s">
        <v>421</v>
      </c>
      <c r="C3" s="300" t="s">
        <v>168</v>
      </c>
      <c r="D3" s="315" t="s">
        <v>422</v>
      </c>
      <c r="E3" s="314">
        <v>10</v>
      </c>
      <c r="F3" s="294">
        <v>80</v>
      </c>
      <c r="G3" s="295"/>
      <c r="H3" s="302"/>
      <c r="I3" s="316"/>
      <c r="J3" s="303"/>
      <c r="K3" s="298" t="s">
        <v>474</v>
      </c>
      <c r="L3" s="221"/>
      <c r="M3" s="337"/>
    </row>
    <row r="4" spans="1:13" ht="27" customHeight="1" thickBot="1" x14ac:dyDescent="0.25">
      <c r="A4" s="380" t="s">
        <v>467</v>
      </c>
      <c r="B4" s="381"/>
      <c r="C4" s="381"/>
      <c r="D4" s="381"/>
      <c r="E4" s="381"/>
      <c r="F4" s="381"/>
      <c r="G4" s="381"/>
      <c r="H4" s="226"/>
      <c r="I4" s="227"/>
      <c r="J4" s="226"/>
      <c r="K4" s="330"/>
      <c r="L4" s="313"/>
      <c r="M4" s="50"/>
    </row>
    <row r="5" spans="1:13" ht="12.75" customHeight="1" x14ac:dyDescent="0.2"/>
    <row r="6" spans="1:13" ht="12.75" customHeight="1" x14ac:dyDescent="0.2"/>
    <row r="7" spans="1:13" ht="115.5" customHeight="1" x14ac:dyDescent="0.2">
      <c r="A7" s="286" t="s">
        <v>423</v>
      </c>
      <c r="B7" s="286" t="s">
        <v>1</v>
      </c>
      <c r="C7" s="286" t="s">
        <v>2</v>
      </c>
      <c r="D7" s="286" t="s">
        <v>3</v>
      </c>
      <c r="E7" s="286" t="s">
        <v>4</v>
      </c>
      <c r="F7" s="286" t="s">
        <v>5</v>
      </c>
      <c r="G7" s="110" t="s">
        <v>6</v>
      </c>
      <c r="H7" s="110" t="s">
        <v>7</v>
      </c>
      <c r="I7" s="287" t="s">
        <v>8</v>
      </c>
      <c r="J7" s="288" t="s">
        <v>9</v>
      </c>
      <c r="K7" s="103" t="s">
        <v>10</v>
      </c>
      <c r="L7" s="289" t="s">
        <v>418</v>
      </c>
      <c r="M7" s="334" t="s">
        <v>418</v>
      </c>
    </row>
    <row r="8" spans="1:13" ht="52.5" customHeight="1" x14ac:dyDescent="0.2">
      <c r="A8" s="171">
        <v>1</v>
      </c>
      <c r="B8" s="37" t="s">
        <v>424</v>
      </c>
      <c r="C8" s="106" t="s">
        <v>425</v>
      </c>
      <c r="D8" s="106" t="s">
        <v>426</v>
      </c>
      <c r="E8" s="171">
        <v>100</v>
      </c>
      <c r="F8" s="199">
        <v>120</v>
      </c>
      <c r="G8" s="107"/>
      <c r="H8" s="174"/>
      <c r="I8" s="88"/>
      <c r="J8" s="25"/>
      <c r="K8" s="25" t="s">
        <v>471</v>
      </c>
      <c r="L8" s="152"/>
      <c r="M8" s="304"/>
    </row>
    <row r="9" spans="1:13" ht="24.2" customHeight="1" x14ac:dyDescent="0.2">
      <c r="A9" s="353"/>
      <c r="B9" s="353"/>
      <c r="C9" s="353"/>
      <c r="D9" s="353"/>
      <c r="E9" s="353"/>
      <c r="F9" s="353"/>
      <c r="G9" s="353"/>
      <c r="H9" s="169"/>
      <c r="I9" s="170"/>
      <c r="J9" s="169"/>
      <c r="K9" s="169"/>
      <c r="L9" s="277"/>
      <c r="M9" s="27"/>
    </row>
    <row r="12" spans="1:13" ht="106.5" customHeight="1" x14ac:dyDescent="0.2">
      <c r="A12" s="286" t="s">
        <v>427</v>
      </c>
      <c r="B12" s="286" t="s">
        <v>1</v>
      </c>
      <c r="C12" s="286" t="s">
        <v>2</v>
      </c>
      <c r="D12" s="286" t="s">
        <v>3</v>
      </c>
      <c r="E12" s="286" t="s">
        <v>4</v>
      </c>
      <c r="F12" s="286" t="s">
        <v>5</v>
      </c>
      <c r="G12" s="110" t="s">
        <v>6</v>
      </c>
      <c r="H12" s="110" t="s">
        <v>7</v>
      </c>
      <c r="I12" s="287" t="s">
        <v>8</v>
      </c>
      <c r="J12" s="288" t="s">
        <v>9</v>
      </c>
      <c r="K12" s="103" t="s">
        <v>10</v>
      </c>
      <c r="L12" s="289" t="s">
        <v>418</v>
      </c>
      <c r="M12" s="334" t="s">
        <v>418</v>
      </c>
    </row>
    <row r="13" spans="1:13" ht="48.75" customHeight="1" x14ac:dyDescent="0.2">
      <c r="A13" s="171">
        <v>1</v>
      </c>
      <c r="B13" s="37" t="s">
        <v>428</v>
      </c>
      <c r="C13" s="172" t="s">
        <v>429</v>
      </c>
      <c r="D13" s="172" t="s">
        <v>430</v>
      </c>
      <c r="E13" s="171">
        <v>1</v>
      </c>
      <c r="F13" s="199">
        <v>4</v>
      </c>
      <c r="G13" s="107"/>
      <c r="H13" s="174"/>
      <c r="I13" s="88"/>
      <c r="J13" s="25"/>
      <c r="K13" s="25" t="s">
        <v>473</v>
      </c>
      <c r="L13" s="152"/>
      <c r="M13" s="304"/>
    </row>
    <row r="14" spans="1:13" ht="45.75" customHeight="1" x14ac:dyDescent="0.2">
      <c r="A14" s="171">
        <v>2</v>
      </c>
      <c r="B14" s="37" t="s">
        <v>428</v>
      </c>
      <c r="C14" s="172" t="s">
        <v>429</v>
      </c>
      <c r="D14" s="172" t="s">
        <v>431</v>
      </c>
      <c r="E14" s="171">
        <v>1</v>
      </c>
      <c r="F14" s="199">
        <v>4</v>
      </c>
      <c r="G14" s="107"/>
      <c r="H14" s="174"/>
      <c r="I14" s="88"/>
      <c r="J14" s="25"/>
      <c r="K14" s="25" t="s">
        <v>473</v>
      </c>
      <c r="L14" s="152"/>
      <c r="M14" s="304"/>
    </row>
    <row r="15" spans="1:13" ht="24.2" customHeight="1" thickBot="1" x14ac:dyDescent="0.25">
      <c r="A15" s="380" t="s">
        <v>467</v>
      </c>
      <c r="B15" s="381"/>
      <c r="C15" s="381"/>
      <c r="D15" s="381"/>
      <c r="E15" s="381"/>
      <c r="F15" s="381"/>
      <c r="G15" s="381"/>
      <c r="H15" s="335"/>
      <c r="I15" s="204"/>
      <c r="J15" s="335"/>
      <c r="K15" s="205"/>
      <c r="L15" s="277"/>
      <c r="M15" s="27"/>
    </row>
    <row r="16" spans="1:13" ht="24.2" customHeight="1" x14ac:dyDescent="0.2">
      <c r="H16" s="104"/>
      <c r="J16" s="104"/>
      <c r="K16" s="104"/>
      <c r="L16" s="105"/>
    </row>
    <row r="18" spans="1:17" ht="107.25" customHeight="1" x14ac:dyDescent="0.2">
      <c r="A18" s="286" t="s">
        <v>432</v>
      </c>
      <c r="B18" s="286" t="s">
        <v>1</v>
      </c>
      <c r="C18" s="286" t="s">
        <v>2</v>
      </c>
      <c r="D18" s="286" t="s">
        <v>3</v>
      </c>
      <c r="E18" s="286" t="s">
        <v>4</v>
      </c>
      <c r="F18" s="286" t="s">
        <v>5</v>
      </c>
      <c r="G18" s="110" t="s">
        <v>6</v>
      </c>
      <c r="H18" s="110" t="s">
        <v>7</v>
      </c>
      <c r="I18" s="287" t="s">
        <v>8</v>
      </c>
      <c r="J18" s="288" t="s">
        <v>9</v>
      </c>
      <c r="K18" s="103" t="s">
        <v>10</v>
      </c>
      <c r="L18" s="289" t="s">
        <v>418</v>
      </c>
      <c r="M18" s="327"/>
    </row>
    <row r="19" spans="1:17" ht="53.25" customHeight="1" x14ac:dyDescent="0.2">
      <c r="A19" s="85">
        <v>1</v>
      </c>
      <c r="B19" s="37" t="s">
        <v>433</v>
      </c>
      <c r="C19" s="37" t="s">
        <v>434</v>
      </c>
      <c r="D19" s="37" t="s">
        <v>434</v>
      </c>
      <c r="E19" s="38">
        <v>1</v>
      </c>
      <c r="F19" s="255">
        <v>3000</v>
      </c>
      <c r="G19" s="86"/>
      <c r="H19" s="333"/>
      <c r="I19" s="108"/>
      <c r="J19" s="333"/>
      <c r="K19" s="25" t="s">
        <v>472</v>
      </c>
      <c r="L19" s="152"/>
    </row>
    <row r="20" spans="1:17" ht="24.2" customHeight="1" x14ac:dyDescent="0.2">
      <c r="A20" s="353"/>
      <c r="B20" s="353"/>
      <c r="C20" s="353"/>
      <c r="D20" s="353"/>
      <c r="E20" s="353"/>
      <c r="F20" s="353"/>
      <c r="G20" s="353"/>
      <c r="H20" s="169"/>
      <c r="I20" s="170"/>
      <c r="J20" s="169"/>
      <c r="K20" s="169"/>
      <c r="L20" s="169"/>
      <c r="M20" s="27"/>
    </row>
    <row r="23" spans="1:17" ht="102.75" customHeight="1" x14ac:dyDescent="0.2">
      <c r="A23" s="99" t="s">
        <v>435</v>
      </c>
      <c r="B23" s="99" t="s">
        <v>1</v>
      </c>
      <c r="C23" s="99" t="s">
        <v>2</v>
      </c>
      <c r="D23" s="99" t="s">
        <v>3</v>
      </c>
      <c r="E23" s="99" t="s">
        <v>4</v>
      </c>
      <c r="F23" s="99" t="s">
        <v>5</v>
      </c>
      <c r="G23" s="100" t="s">
        <v>6</v>
      </c>
      <c r="H23" s="100" t="s">
        <v>7</v>
      </c>
      <c r="I23" s="101" t="s">
        <v>8</v>
      </c>
      <c r="J23" s="102" t="s">
        <v>9</v>
      </c>
      <c r="K23" s="103" t="s">
        <v>10</v>
      </c>
      <c r="L23" s="289" t="s">
        <v>418</v>
      </c>
      <c r="M23" s="327"/>
    </row>
    <row r="24" spans="1:17" ht="74.25" customHeight="1" x14ac:dyDescent="0.2">
      <c r="A24" s="87">
        <v>1</v>
      </c>
      <c r="B24" s="37" t="s">
        <v>436</v>
      </c>
      <c r="C24" s="106" t="s">
        <v>437</v>
      </c>
      <c r="D24" s="87" t="s">
        <v>434</v>
      </c>
      <c r="E24" s="87">
        <v>50</v>
      </c>
      <c r="F24" s="87">
        <v>100</v>
      </c>
      <c r="G24" s="86"/>
      <c r="H24" s="107"/>
      <c r="I24" s="108"/>
      <c r="J24" s="25"/>
      <c r="K24" s="25" t="s">
        <v>471</v>
      </c>
      <c r="L24" s="152"/>
      <c r="M24" s="332"/>
    </row>
    <row r="25" spans="1:17" ht="24.2" customHeight="1" x14ac:dyDescent="0.2">
      <c r="A25" s="382"/>
      <c r="B25" s="382"/>
      <c r="C25" s="382"/>
      <c r="D25" s="382"/>
      <c r="E25" s="382"/>
      <c r="F25" s="382"/>
      <c r="G25" s="382"/>
      <c r="H25" s="27"/>
      <c r="I25" s="26"/>
      <c r="J25" s="27"/>
      <c r="K25" s="169"/>
      <c r="L25" s="169"/>
      <c r="M25" s="27"/>
    </row>
    <row r="27" spans="1:17" ht="24.2" customHeight="1" x14ac:dyDescent="0.2">
      <c r="H27" s="109"/>
      <c r="J27" s="109"/>
      <c r="K27" s="109"/>
      <c r="N27" s="23"/>
      <c r="O27" s="23"/>
      <c r="P27" s="23"/>
      <c r="Q27" s="23"/>
    </row>
    <row r="28" spans="1:17" ht="119.25" customHeight="1" x14ac:dyDescent="0.2">
      <c r="A28" s="286" t="s">
        <v>438</v>
      </c>
      <c r="B28" s="286" t="s">
        <v>1</v>
      </c>
      <c r="C28" s="286" t="s">
        <v>2</v>
      </c>
      <c r="D28" s="286" t="s">
        <v>3</v>
      </c>
      <c r="E28" s="286" t="s">
        <v>4</v>
      </c>
      <c r="F28" s="286" t="s">
        <v>5</v>
      </c>
      <c r="G28" s="110" t="s">
        <v>6</v>
      </c>
      <c r="H28" s="110" t="s">
        <v>7</v>
      </c>
      <c r="I28" s="287" t="s">
        <v>8</v>
      </c>
      <c r="J28" s="288" t="s">
        <v>9</v>
      </c>
      <c r="K28" s="103" t="s">
        <v>10</v>
      </c>
      <c r="L28" s="289" t="s">
        <v>418</v>
      </c>
      <c r="M28" s="23"/>
      <c r="N28" s="23"/>
      <c r="O28" s="23"/>
      <c r="P28" s="23"/>
    </row>
    <row r="29" spans="1:17" ht="24.2" customHeight="1" x14ac:dyDescent="0.2">
      <c r="A29" s="171">
        <v>1</v>
      </c>
      <c r="B29" s="251" t="s">
        <v>439</v>
      </c>
      <c r="C29" s="293" t="s">
        <v>440</v>
      </c>
      <c r="D29" s="293" t="s">
        <v>441</v>
      </c>
      <c r="E29" s="293">
        <v>30</v>
      </c>
      <c r="F29" s="294">
        <v>8</v>
      </c>
      <c r="G29" s="295"/>
      <c r="H29" s="296"/>
      <c r="I29" s="297"/>
      <c r="J29" s="298"/>
      <c r="K29" s="299">
        <f>F29/2</f>
        <v>4</v>
      </c>
      <c r="L29" s="38"/>
      <c r="M29" s="23"/>
      <c r="N29" s="23"/>
      <c r="O29" s="23"/>
      <c r="P29" s="23"/>
    </row>
    <row r="30" spans="1:17" ht="24.75" customHeight="1" x14ac:dyDescent="0.2">
      <c r="A30" s="171">
        <v>2</v>
      </c>
      <c r="B30" s="300" t="s">
        <v>442</v>
      </c>
      <c r="C30" s="300" t="s">
        <v>311</v>
      </c>
      <c r="D30" s="300"/>
      <c r="E30" s="300">
        <v>20</v>
      </c>
      <c r="F30" s="294">
        <v>6</v>
      </c>
      <c r="G30" s="295"/>
      <c r="H30" s="296"/>
      <c r="I30" s="297"/>
      <c r="J30" s="298"/>
      <c r="K30" s="299">
        <f>F30/2</f>
        <v>3</v>
      </c>
      <c r="L30" s="38"/>
      <c r="M30" s="23"/>
      <c r="N30" s="23"/>
      <c r="O30" s="23"/>
      <c r="P30" s="23"/>
    </row>
    <row r="31" spans="1:17" ht="24.2" customHeight="1" x14ac:dyDescent="0.2">
      <c r="A31" s="171">
        <v>3</v>
      </c>
      <c r="B31" s="251" t="s">
        <v>443</v>
      </c>
      <c r="C31" s="300" t="s">
        <v>311</v>
      </c>
      <c r="D31" s="300"/>
      <c r="E31" s="300">
        <v>30</v>
      </c>
      <c r="F31" s="294">
        <v>2</v>
      </c>
      <c r="G31" s="295"/>
      <c r="H31" s="296"/>
      <c r="I31" s="297"/>
      <c r="J31" s="298"/>
      <c r="K31" s="299">
        <f>F31/2</f>
        <v>1</v>
      </c>
      <c r="L31" s="38"/>
      <c r="M31" s="23"/>
      <c r="N31" s="23"/>
      <c r="O31" s="23"/>
      <c r="P31" s="23"/>
    </row>
    <row r="32" spans="1:17" ht="24.2" customHeight="1" thickBot="1" x14ac:dyDescent="0.25">
      <c r="A32" s="171">
        <v>4</v>
      </c>
      <c r="B32" s="251" t="s">
        <v>444</v>
      </c>
      <c r="C32" s="300" t="s">
        <v>445</v>
      </c>
      <c r="D32" s="300" t="s">
        <v>446</v>
      </c>
      <c r="E32" s="300" t="s">
        <v>446</v>
      </c>
      <c r="F32" s="301">
        <v>4</v>
      </c>
      <c r="G32" s="295"/>
      <c r="H32" s="302"/>
      <c r="I32" s="297"/>
      <c r="J32" s="303"/>
      <c r="K32" s="299">
        <f>F32/2</f>
        <v>2</v>
      </c>
      <c r="L32" s="37"/>
      <c r="M32" s="23"/>
      <c r="N32" s="23"/>
      <c r="O32" s="23"/>
      <c r="P32" s="23"/>
    </row>
    <row r="33" spans="1:17" ht="24.2" customHeight="1" thickBot="1" x14ac:dyDescent="0.25">
      <c r="A33" s="344" t="s">
        <v>467</v>
      </c>
      <c r="B33" s="345"/>
      <c r="C33" s="345"/>
      <c r="D33" s="345"/>
      <c r="E33" s="345"/>
      <c r="F33" s="345"/>
      <c r="G33" s="349"/>
      <c r="H33" s="203"/>
      <c r="I33" s="290"/>
      <c r="J33" s="291"/>
      <c r="K33" s="292"/>
      <c r="L33" s="60"/>
      <c r="M33" s="23"/>
      <c r="N33" s="23"/>
      <c r="O33" s="23"/>
      <c r="P33" s="23"/>
    </row>
    <row r="34" spans="1:17" ht="24.2" customHeight="1" x14ac:dyDescent="0.2">
      <c r="A34" s="59"/>
      <c r="B34" s="60"/>
      <c r="C34" s="61"/>
      <c r="D34" s="61"/>
      <c r="E34" s="61"/>
      <c r="F34" s="63"/>
      <c r="G34" s="64"/>
      <c r="H34" s="45"/>
      <c r="I34" s="111"/>
      <c r="J34" s="65"/>
      <c r="K34" s="65"/>
      <c r="L34" s="112"/>
      <c r="M34" s="60"/>
      <c r="N34" s="23"/>
      <c r="O34" s="23"/>
      <c r="P34" s="23"/>
      <c r="Q34" s="23"/>
    </row>
    <row r="35" spans="1:17" ht="24.2" customHeight="1" x14ac:dyDescent="0.2">
      <c r="A35" s="59"/>
      <c r="B35" s="60"/>
      <c r="C35" s="61"/>
      <c r="D35" s="61"/>
      <c r="E35" s="61"/>
      <c r="F35" s="63"/>
      <c r="G35" s="64"/>
      <c r="H35" s="45"/>
      <c r="I35" s="111"/>
      <c r="J35" s="65"/>
      <c r="K35" s="65"/>
      <c r="L35" s="112"/>
      <c r="M35" s="60"/>
      <c r="N35" s="23"/>
      <c r="O35" s="23"/>
      <c r="P35" s="23"/>
      <c r="Q35" s="23"/>
    </row>
    <row r="36" spans="1:17" ht="102" customHeight="1" x14ac:dyDescent="0.2">
      <c r="A36" s="286" t="s">
        <v>447</v>
      </c>
      <c r="B36" s="286" t="s">
        <v>1</v>
      </c>
      <c r="C36" s="286" t="s">
        <v>2</v>
      </c>
      <c r="D36" s="286" t="s">
        <v>3</v>
      </c>
      <c r="E36" s="286" t="s">
        <v>4</v>
      </c>
      <c r="F36" s="286" t="s">
        <v>5</v>
      </c>
      <c r="G36" s="110" t="s">
        <v>6</v>
      </c>
      <c r="H36" s="110" t="s">
        <v>7</v>
      </c>
      <c r="I36" s="287" t="s">
        <v>8</v>
      </c>
      <c r="J36" s="288" t="s">
        <v>9</v>
      </c>
      <c r="K36" s="103" t="s">
        <v>10</v>
      </c>
      <c r="L36" s="289" t="s">
        <v>418</v>
      </c>
      <c r="M36" s="327"/>
      <c r="N36" s="23"/>
      <c r="O36" s="23"/>
      <c r="P36" s="23"/>
      <c r="Q36" s="23"/>
    </row>
    <row r="37" spans="1:17" ht="55.5" customHeight="1" x14ac:dyDescent="0.2">
      <c r="A37" s="171">
        <v>1</v>
      </c>
      <c r="B37" s="37" t="s">
        <v>477</v>
      </c>
      <c r="C37" s="106" t="s">
        <v>437</v>
      </c>
      <c r="D37" s="255" t="s">
        <v>434</v>
      </c>
      <c r="E37" s="171">
        <v>100</v>
      </c>
      <c r="F37" s="199">
        <v>10</v>
      </c>
      <c r="G37" s="107"/>
      <c r="H37" s="174"/>
      <c r="I37" s="108"/>
      <c r="J37" s="25"/>
      <c r="K37" s="25" t="s">
        <v>468</v>
      </c>
      <c r="L37" s="152"/>
      <c r="M37" s="304"/>
      <c r="N37" s="23"/>
      <c r="O37" s="23"/>
      <c r="P37" s="23"/>
      <c r="Q37" s="23"/>
    </row>
    <row r="38" spans="1:17" ht="27" customHeight="1" x14ac:dyDescent="0.2">
      <c r="A38" s="353"/>
      <c r="B38" s="353"/>
      <c r="C38" s="353"/>
      <c r="D38" s="353"/>
      <c r="E38" s="353"/>
      <c r="F38" s="353"/>
      <c r="G38" s="353"/>
      <c r="H38" s="169"/>
      <c r="I38" s="170"/>
      <c r="J38" s="169"/>
      <c r="K38" s="169"/>
      <c r="L38" s="277"/>
      <c r="M38" s="27"/>
      <c r="N38" s="23"/>
      <c r="O38" s="23"/>
      <c r="P38" s="23"/>
      <c r="Q38" s="23"/>
    </row>
    <row r="39" spans="1:17" ht="24.2" customHeight="1" x14ac:dyDescent="0.2">
      <c r="H39" s="113"/>
      <c r="J39" s="113"/>
      <c r="K39" s="113"/>
      <c r="L39" s="105"/>
      <c r="N39" s="23"/>
      <c r="O39" s="23"/>
      <c r="P39" s="23"/>
      <c r="Q39" s="23"/>
    </row>
    <row r="40" spans="1:17" ht="24.2" customHeight="1" x14ac:dyDescent="0.2">
      <c r="H40" s="113"/>
      <c r="J40" s="113"/>
      <c r="K40" s="113"/>
      <c r="L40" s="105"/>
      <c r="N40" s="23"/>
      <c r="O40" s="23"/>
      <c r="P40" s="23"/>
      <c r="Q40" s="23"/>
    </row>
    <row r="41" spans="1:17" ht="103.5" customHeight="1" x14ac:dyDescent="0.2">
      <c r="A41" s="286" t="s">
        <v>448</v>
      </c>
      <c r="B41" s="286" t="s">
        <v>1</v>
      </c>
      <c r="C41" s="286" t="s">
        <v>2</v>
      </c>
      <c r="D41" s="286" t="s">
        <v>3</v>
      </c>
      <c r="E41" s="286" t="s">
        <v>4</v>
      </c>
      <c r="F41" s="286" t="s">
        <v>5</v>
      </c>
      <c r="G41" s="110" t="s">
        <v>6</v>
      </c>
      <c r="H41" s="110" t="s">
        <v>7</v>
      </c>
      <c r="I41" s="287" t="s">
        <v>8</v>
      </c>
      <c r="J41" s="288" t="s">
        <v>9</v>
      </c>
      <c r="K41" s="103" t="s">
        <v>10</v>
      </c>
      <c r="L41" s="289" t="s">
        <v>418</v>
      </c>
      <c r="M41" s="327"/>
      <c r="N41" s="23"/>
      <c r="O41" s="23"/>
      <c r="P41" s="23"/>
      <c r="Q41" s="23"/>
    </row>
    <row r="42" spans="1:17" ht="41.25" customHeight="1" x14ac:dyDescent="0.2">
      <c r="A42" s="106">
        <v>1</v>
      </c>
      <c r="B42" s="37" t="s">
        <v>449</v>
      </c>
      <c r="C42" s="106" t="s">
        <v>437</v>
      </c>
      <c r="D42" s="255" t="s">
        <v>434</v>
      </c>
      <c r="E42" s="171">
        <v>1</v>
      </c>
      <c r="F42" s="199">
        <v>2</v>
      </c>
      <c r="G42" s="107"/>
      <c r="H42" s="174"/>
      <c r="I42" s="108"/>
      <c r="J42" s="25"/>
      <c r="K42" s="25" t="s">
        <v>339</v>
      </c>
      <c r="L42" s="152"/>
      <c r="M42" s="304"/>
      <c r="N42" s="23"/>
      <c r="O42" s="23"/>
      <c r="P42" s="23"/>
      <c r="Q42" s="23"/>
    </row>
    <row r="43" spans="1:17" ht="34.5" customHeight="1" thickBot="1" x14ac:dyDescent="0.25">
      <c r="A43" s="171">
        <v>2</v>
      </c>
      <c r="B43" s="37" t="s">
        <v>450</v>
      </c>
      <c r="C43" s="106" t="s">
        <v>437</v>
      </c>
      <c r="D43" s="255" t="s">
        <v>434</v>
      </c>
      <c r="E43" s="106">
        <v>1</v>
      </c>
      <c r="F43" s="199">
        <v>20</v>
      </c>
      <c r="G43" s="107"/>
      <c r="H43" s="202"/>
      <c r="I43" s="108"/>
      <c r="J43" s="206"/>
      <c r="K43" s="25" t="s">
        <v>469</v>
      </c>
      <c r="L43" s="152"/>
      <c r="M43" s="304"/>
      <c r="N43" s="23"/>
      <c r="O43" s="23"/>
      <c r="P43" s="23"/>
      <c r="Q43" s="23"/>
    </row>
    <row r="44" spans="1:17" ht="24.2" customHeight="1" thickBot="1" x14ac:dyDescent="0.25">
      <c r="A44" s="344" t="s">
        <v>467</v>
      </c>
      <c r="B44" s="345"/>
      <c r="C44" s="345"/>
      <c r="D44" s="345"/>
      <c r="E44" s="345"/>
      <c r="F44" s="345"/>
      <c r="G44" s="349"/>
      <c r="H44" s="203"/>
      <c r="I44" s="204"/>
      <c r="J44" s="203"/>
      <c r="K44" s="205"/>
      <c r="L44" s="277"/>
      <c r="M44" s="27"/>
      <c r="N44" s="23"/>
      <c r="O44" s="23"/>
      <c r="P44" s="23"/>
      <c r="Q44" s="23"/>
    </row>
    <row r="45" spans="1:17" ht="24.2" customHeight="1" x14ac:dyDescent="0.2">
      <c r="H45" s="113"/>
      <c r="J45" s="113"/>
      <c r="K45" s="113"/>
      <c r="L45" s="105"/>
      <c r="N45" s="23"/>
      <c r="O45" s="23"/>
      <c r="P45" s="23"/>
      <c r="Q45" s="23"/>
    </row>
    <row r="46" spans="1:17" ht="24.2" customHeight="1" x14ac:dyDescent="0.2">
      <c r="A46" s="23"/>
      <c r="B46" s="23"/>
      <c r="C46" s="23"/>
      <c r="D46" s="23"/>
      <c r="E46" s="23"/>
      <c r="F46" s="23"/>
      <c r="G46" s="23"/>
      <c r="H46" s="114"/>
      <c r="I46" s="23"/>
      <c r="J46" s="114"/>
      <c r="K46" s="114"/>
      <c r="L46" s="115"/>
      <c r="M46" s="23"/>
    </row>
    <row r="47" spans="1:17" ht="104.25" customHeight="1" x14ac:dyDescent="0.2">
      <c r="A47" s="286" t="s">
        <v>451</v>
      </c>
      <c r="B47" s="286" t="s">
        <v>1</v>
      </c>
      <c r="C47" s="286" t="s">
        <v>2</v>
      </c>
      <c r="D47" s="286" t="s">
        <v>3</v>
      </c>
      <c r="E47" s="286" t="s">
        <v>4</v>
      </c>
      <c r="F47" s="286" t="s">
        <v>5</v>
      </c>
      <c r="G47" s="110" t="s">
        <v>6</v>
      </c>
      <c r="H47" s="110" t="s">
        <v>7</v>
      </c>
      <c r="I47" s="287" t="s">
        <v>8</v>
      </c>
      <c r="J47" s="288" t="s">
        <v>9</v>
      </c>
      <c r="K47" s="103" t="s">
        <v>10</v>
      </c>
      <c r="L47" s="289" t="s">
        <v>418</v>
      </c>
      <c r="M47" s="328"/>
    </row>
    <row r="48" spans="1:17" ht="40.5" customHeight="1" x14ac:dyDescent="0.2">
      <c r="A48" s="215">
        <v>1</v>
      </c>
      <c r="B48" s="251" t="s">
        <v>452</v>
      </c>
      <c r="C48" s="300" t="s">
        <v>453</v>
      </c>
      <c r="D48" s="315"/>
      <c r="E48" s="314" t="s">
        <v>454</v>
      </c>
      <c r="F48" s="294">
        <v>2</v>
      </c>
      <c r="G48" s="295"/>
      <c r="H48" s="296"/>
      <c r="I48" s="316"/>
      <c r="J48" s="298"/>
      <c r="K48" s="298" t="s">
        <v>339</v>
      </c>
      <c r="L48" s="221"/>
      <c r="M48" s="125"/>
    </row>
    <row r="49" spans="1:13" ht="24.2" customHeight="1" x14ac:dyDescent="0.2">
      <c r="A49" s="384"/>
      <c r="B49" s="384"/>
      <c r="C49" s="384"/>
      <c r="D49" s="384"/>
      <c r="E49" s="384"/>
      <c r="F49" s="384"/>
      <c r="G49" s="384"/>
      <c r="H49" s="305"/>
      <c r="I49" s="306"/>
      <c r="J49" s="305"/>
      <c r="K49" s="305"/>
      <c r="L49" s="307"/>
      <c r="M49" s="305"/>
    </row>
    <row r="52" spans="1:13" ht="58.5" customHeight="1" x14ac:dyDescent="0.2">
      <c r="A52" s="308" t="s">
        <v>455</v>
      </c>
      <c r="B52" s="308" t="s">
        <v>1</v>
      </c>
      <c r="C52" s="308" t="s">
        <v>2</v>
      </c>
      <c r="D52" s="308" t="s">
        <v>3</v>
      </c>
      <c r="E52" s="308" t="s">
        <v>4</v>
      </c>
      <c r="F52" s="308" t="s">
        <v>5</v>
      </c>
      <c r="G52" s="309" t="s">
        <v>6</v>
      </c>
      <c r="H52" s="309" t="s">
        <v>7</v>
      </c>
      <c r="I52" s="310" t="s">
        <v>8</v>
      </c>
      <c r="J52" s="311" t="s">
        <v>9</v>
      </c>
      <c r="K52" s="98" t="s">
        <v>10</v>
      </c>
      <c r="L52" s="312" t="s">
        <v>418</v>
      </c>
      <c r="M52" s="328"/>
    </row>
    <row r="53" spans="1:13" ht="58.5" customHeight="1" x14ac:dyDescent="0.2">
      <c r="A53" s="215">
        <v>1</v>
      </c>
      <c r="B53" s="251" t="s">
        <v>456</v>
      </c>
      <c r="C53" s="293" t="s">
        <v>457</v>
      </c>
      <c r="D53" s="293"/>
      <c r="E53" s="314">
        <v>1</v>
      </c>
      <c r="F53" s="301">
        <v>2</v>
      </c>
      <c r="G53" s="295"/>
      <c r="H53" s="296"/>
      <c r="I53" s="297"/>
      <c r="J53" s="298"/>
      <c r="K53" s="298" t="s">
        <v>339</v>
      </c>
      <c r="L53" s="221"/>
      <c r="M53" s="125"/>
    </row>
    <row r="54" spans="1:13" ht="24.2" customHeight="1" x14ac:dyDescent="0.2">
      <c r="A54" s="383"/>
      <c r="B54" s="383"/>
      <c r="C54" s="383"/>
      <c r="D54" s="383"/>
      <c r="E54" s="383"/>
      <c r="F54" s="383"/>
      <c r="G54" s="383"/>
      <c r="H54" s="207"/>
      <c r="I54" s="208"/>
      <c r="J54" s="207"/>
      <c r="K54" s="207"/>
      <c r="L54" s="313"/>
      <c r="M54" s="207"/>
    </row>
    <row r="55" spans="1:13" ht="24.2" customHeight="1" x14ac:dyDescent="0.2">
      <c r="A55" s="116"/>
      <c r="B55" s="117"/>
      <c r="C55" s="118"/>
      <c r="D55" s="118"/>
      <c r="E55" s="116"/>
      <c r="F55" s="119"/>
      <c r="G55" s="120"/>
      <c r="H55" s="121"/>
      <c r="I55" s="122"/>
      <c r="J55" s="123"/>
      <c r="K55" s="123"/>
      <c r="L55" s="124"/>
      <c r="M55" s="125"/>
    </row>
    <row r="56" spans="1:13" ht="24.2" customHeight="1" x14ac:dyDescent="0.2">
      <c r="A56" s="126"/>
      <c r="B56" s="126"/>
      <c r="C56" s="126"/>
      <c r="D56" s="126"/>
      <c r="E56" s="126"/>
      <c r="F56" s="126"/>
      <c r="G56" s="126"/>
      <c r="H56" s="127"/>
      <c r="I56" s="126"/>
      <c r="J56" s="127"/>
      <c r="K56" s="127"/>
      <c r="L56" s="128"/>
      <c r="M56" s="126"/>
    </row>
    <row r="57" spans="1:13" ht="58.5" customHeight="1" x14ac:dyDescent="0.2">
      <c r="A57" s="308" t="s">
        <v>458</v>
      </c>
      <c r="B57" s="308" t="s">
        <v>1</v>
      </c>
      <c r="C57" s="308" t="s">
        <v>2</v>
      </c>
      <c r="D57" s="308" t="s">
        <v>3</v>
      </c>
      <c r="E57" s="308" t="s">
        <v>4</v>
      </c>
      <c r="F57" s="308" t="s">
        <v>5</v>
      </c>
      <c r="G57" s="309" t="s">
        <v>6</v>
      </c>
      <c r="H57" s="309" t="s">
        <v>7</v>
      </c>
      <c r="I57" s="310" t="s">
        <v>8</v>
      </c>
      <c r="J57" s="311" t="s">
        <v>9</v>
      </c>
      <c r="K57" s="98" t="s">
        <v>10</v>
      </c>
      <c r="L57" s="312" t="s">
        <v>418</v>
      </c>
      <c r="M57" s="328"/>
    </row>
    <row r="58" spans="1:13" ht="39" customHeight="1" x14ac:dyDescent="0.2">
      <c r="A58" s="220">
        <v>1</v>
      </c>
      <c r="B58" s="251" t="s">
        <v>459</v>
      </c>
      <c r="C58" s="251" t="s">
        <v>133</v>
      </c>
      <c r="D58" s="252" t="s">
        <v>460</v>
      </c>
      <c r="E58" s="252">
        <v>1</v>
      </c>
      <c r="F58" s="252">
        <v>2</v>
      </c>
      <c r="G58" s="253"/>
      <c r="H58" s="296"/>
      <c r="I58" s="297"/>
      <c r="J58" s="298"/>
      <c r="K58" s="298" t="s">
        <v>339</v>
      </c>
      <c r="L58" s="221"/>
      <c r="M58" s="116"/>
    </row>
    <row r="59" spans="1:13" ht="24.2" customHeight="1" x14ac:dyDescent="0.2">
      <c r="A59" s="383"/>
      <c r="B59" s="383"/>
      <c r="C59" s="383"/>
      <c r="D59" s="383"/>
      <c r="E59" s="383"/>
      <c r="F59" s="383"/>
      <c r="G59" s="383"/>
      <c r="H59" s="207"/>
      <c r="I59" s="208"/>
      <c r="J59" s="207"/>
      <c r="K59" s="207"/>
      <c r="L59" s="313"/>
      <c r="M59" s="207"/>
    </row>
    <row r="62" spans="1:13" ht="100.5" customHeight="1" x14ac:dyDescent="0.2">
      <c r="A62" s="286" t="s">
        <v>470</v>
      </c>
      <c r="B62" s="286" t="s">
        <v>1</v>
      </c>
      <c r="C62" s="286" t="s">
        <v>2</v>
      </c>
      <c r="D62" s="286" t="s">
        <v>3</v>
      </c>
      <c r="E62" s="286" t="s">
        <v>4</v>
      </c>
      <c r="F62" s="286" t="s">
        <v>5</v>
      </c>
      <c r="G62" s="110" t="s">
        <v>6</v>
      </c>
      <c r="H62" s="110" t="s">
        <v>7</v>
      </c>
      <c r="I62" s="287" t="s">
        <v>8</v>
      </c>
      <c r="J62" s="288" t="s">
        <v>9</v>
      </c>
      <c r="K62" s="342" t="s">
        <v>10</v>
      </c>
      <c r="L62" s="289" t="s">
        <v>418</v>
      </c>
      <c r="M62" s="328"/>
    </row>
    <row r="63" spans="1:13" ht="27" customHeight="1" x14ac:dyDescent="0.2">
      <c r="A63" s="317">
        <v>1</v>
      </c>
      <c r="B63" s="293" t="s">
        <v>461</v>
      </c>
      <c r="C63" s="293"/>
      <c r="D63" s="321" t="s">
        <v>462</v>
      </c>
      <c r="E63" s="322">
        <v>100</v>
      </c>
      <c r="F63" s="323">
        <v>20</v>
      </c>
      <c r="G63" s="324"/>
      <c r="H63" s="296"/>
      <c r="I63" s="325"/>
      <c r="J63" s="326"/>
      <c r="K63" s="343" t="s">
        <v>469</v>
      </c>
      <c r="L63" s="221"/>
      <c r="M63" s="329"/>
    </row>
    <row r="64" spans="1:13" ht="27" customHeight="1" x14ac:dyDescent="0.2">
      <c r="A64" s="317">
        <v>2</v>
      </c>
      <c r="B64" s="293" t="s">
        <v>463</v>
      </c>
      <c r="C64" s="293"/>
      <c r="D64" s="321" t="s">
        <v>464</v>
      </c>
      <c r="E64" s="322">
        <v>100</v>
      </c>
      <c r="F64" s="323">
        <v>20</v>
      </c>
      <c r="G64" s="324"/>
      <c r="H64" s="296"/>
      <c r="I64" s="325"/>
      <c r="J64" s="326"/>
      <c r="K64" s="343" t="s">
        <v>469</v>
      </c>
      <c r="L64" s="221"/>
      <c r="M64" s="329"/>
    </row>
    <row r="65" spans="1:13" ht="27" customHeight="1" thickBot="1" x14ac:dyDescent="0.25">
      <c r="A65" s="317">
        <v>3</v>
      </c>
      <c r="B65" s="293" t="s">
        <v>465</v>
      </c>
      <c r="C65" s="293"/>
      <c r="D65" s="321" t="s">
        <v>466</v>
      </c>
      <c r="E65" s="322">
        <v>100</v>
      </c>
      <c r="F65" s="323">
        <v>20</v>
      </c>
      <c r="G65" s="324"/>
      <c r="H65" s="302"/>
      <c r="I65" s="325"/>
      <c r="J65" s="331"/>
      <c r="K65" s="343" t="s">
        <v>469</v>
      </c>
      <c r="L65" s="221"/>
      <c r="M65" s="329"/>
    </row>
    <row r="66" spans="1:13" ht="46.5" customHeight="1" thickBot="1" x14ac:dyDescent="0.25">
      <c r="A66" s="344" t="s">
        <v>467</v>
      </c>
      <c r="B66" s="345"/>
      <c r="C66" s="345"/>
      <c r="D66" s="345"/>
      <c r="E66" s="345"/>
      <c r="F66" s="345"/>
      <c r="G66" s="349"/>
      <c r="H66" s="226"/>
      <c r="I66" s="227"/>
      <c r="J66" s="226"/>
      <c r="K66" s="330"/>
      <c r="L66" s="313"/>
      <c r="M66" s="207"/>
    </row>
    <row r="68" spans="1:13" ht="24.2" customHeight="1" x14ac:dyDescent="0.2">
      <c r="G68" s="318"/>
      <c r="H68" s="319"/>
      <c r="I68" s="249"/>
      <c r="J68" s="319"/>
      <c r="K68" s="319"/>
      <c r="L68" s="23"/>
      <c r="M68" s="23"/>
    </row>
    <row r="69" spans="1:13" ht="37.700000000000003" customHeight="1" x14ac:dyDescent="0.2">
      <c r="G69" s="249"/>
      <c r="H69" s="249"/>
      <c r="I69" s="249"/>
      <c r="J69" s="249"/>
      <c r="K69" s="320"/>
      <c r="L69" s="23"/>
      <c r="M69" s="23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12">
    <mergeCell ref="A59:G59"/>
    <mergeCell ref="A66:G66"/>
    <mergeCell ref="A33:G33"/>
    <mergeCell ref="A38:G38"/>
    <mergeCell ref="A44:G44"/>
    <mergeCell ref="A49:G49"/>
    <mergeCell ref="A54:G54"/>
    <mergeCell ref="A4:G4"/>
    <mergeCell ref="A9:G9"/>
    <mergeCell ref="A15:G15"/>
    <mergeCell ref="A20:G20"/>
    <mergeCell ref="A25:G25"/>
  </mergeCells>
  <pageMargins left="0.78749999999999998" right="0.78749999999999998" top="1.05277777777778" bottom="1.05277777777778" header="0.78749999999999998" footer="0.78749999999999998"/>
  <pageSetup paperSize="9" scale="51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LEKI</vt:lpstr>
      <vt:lpstr>IMMUNOGLOBULINY STOSOWANE POZA </vt:lpstr>
      <vt:lpstr>SZCZEPIONKI</vt:lpstr>
      <vt:lpstr>INNE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Nowakowska</dc:creator>
  <cp:lastModifiedBy>Ewa Nowakowska</cp:lastModifiedBy>
  <cp:revision>289</cp:revision>
  <cp:lastPrinted>2026-04-08T10:08:46Z</cp:lastPrinted>
  <dcterms:created xsi:type="dcterms:W3CDTF">2026-04-01T11:01:01Z</dcterms:created>
  <dcterms:modified xsi:type="dcterms:W3CDTF">2026-04-08T10:12:47Z</dcterms:modified>
  <dc:language>pl-PL</dc:language>
</cp:coreProperties>
</file>